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Изменения\"/>
    </mc:Choice>
  </mc:AlternateContent>
  <bookViews>
    <workbookView xWindow="0" yWindow="0" windowWidth="2160" windowHeight="0"/>
  </bookViews>
  <sheets>
    <sheet name="Фин.обеспечение" sheetId="28" r:id="rId1"/>
    <sheet name="15 внебюджет" sheetId="23" state="hidden" r:id="rId2"/>
  </sheets>
  <definedNames>
    <definedName name="_xlnm._FilterDatabase" localSheetId="0" hidden="1">Фин.обеспечение!$A$6:$IS$455</definedName>
    <definedName name="_xlnm.Print_Titles" localSheetId="0">Фин.обеспечение!$4:$6</definedName>
    <definedName name="_xlnm.Print_Area" localSheetId="0">Фин.обеспечение!$A$1:$Q$455</definedName>
  </definedNames>
  <calcPr calcId="162913"/>
</workbook>
</file>

<file path=xl/calcChain.xml><?xml version="1.0" encoding="utf-8"?>
<calcChain xmlns="http://schemas.openxmlformats.org/spreadsheetml/2006/main">
  <c r="O115" i="28" l="1"/>
  <c r="P115" i="28"/>
  <c r="Q115" i="28"/>
  <c r="N115" i="28"/>
  <c r="N102" i="28"/>
  <c r="M196" i="28"/>
  <c r="N196" i="28" s="1"/>
  <c r="M195" i="28"/>
  <c r="N195" i="28" s="1"/>
  <c r="M194" i="28"/>
  <c r="N194" i="28" s="1"/>
  <c r="M193" i="28"/>
  <c r="N193" i="28" s="1"/>
  <c r="E192" i="28"/>
  <c r="E191" i="28"/>
  <c r="K191" i="28"/>
  <c r="M189" i="28"/>
  <c r="L189" i="28"/>
  <c r="K190" i="28"/>
  <c r="K189" i="28" s="1"/>
  <c r="E190" i="28"/>
  <c r="J189" i="28"/>
  <c r="I189" i="28"/>
  <c r="H189" i="28"/>
  <c r="G189" i="28"/>
  <c r="F189" i="28"/>
  <c r="N189" i="28" l="1"/>
  <c r="O193" i="28"/>
  <c r="P193" i="28" s="1"/>
  <c r="Q193" i="28" s="1"/>
  <c r="O194" i="28"/>
  <c r="P194" i="28" s="1"/>
  <c r="Q194" i="28" s="1"/>
  <c r="E194" i="28"/>
  <c r="O195" i="28"/>
  <c r="P195" i="28" s="1"/>
  <c r="Q195" i="28" s="1"/>
  <c r="O196" i="28"/>
  <c r="P196" i="28" s="1"/>
  <c r="Q196" i="28" s="1"/>
  <c r="E196" i="28"/>
  <c r="P245" i="28"/>
  <c r="O245" i="28"/>
  <c r="P265" i="28"/>
  <c r="O265" i="28"/>
  <c r="E193" i="28" l="1"/>
  <c r="Q189" i="28"/>
  <c r="E195" i="28"/>
  <c r="P189" i="28"/>
  <c r="O189" i="28"/>
  <c r="P385" i="28"/>
  <c r="O385" i="28"/>
  <c r="P408" i="28"/>
  <c r="O408" i="28"/>
  <c r="M237" i="28"/>
  <c r="E189" i="28" l="1"/>
  <c r="N34" i="28"/>
  <c r="N77" i="28"/>
  <c r="N58" i="28"/>
  <c r="N92" i="28"/>
  <c r="O214" i="28" l="1"/>
  <c r="P214" i="28"/>
  <c r="Q214" i="28"/>
  <c r="N245" i="28"/>
  <c r="N17" i="28" s="1"/>
  <c r="N265" i="28"/>
  <c r="N283" i="28"/>
  <c r="N214" i="28" s="1"/>
  <c r="N423" i="28"/>
  <c r="N210" i="28" l="1"/>
  <c r="M58" i="28"/>
  <c r="M83" i="28"/>
  <c r="M109" i="28"/>
  <c r="M221" i="28"/>
  <c r="M279" i="28"/>
  <c r="M283" i="28"/>
  <c r="M214" i="28" s="1"/>
  <c r="M245" i="28"/>
  <c r="M244" i="28"/>
  <c r="M276" i="28" l="1"/>
  <c r="M378" i="28"/>
  <c r="N244" i="28" l="1"/>
  <c r="N242" i="28" s="1"/>
  <c r="O244" i="28"/>
  <c r="P244" i="28"/>
  <c r="Q244" i="28"/>
  <c r="L244" i="28"/>
  <c r="N259" i="28" l="1"/>
  <c r="O259" i="28"/>
  <c r="P259" i="28"/>
  <c r="Q259" i="28"/>
  <c r="M259" i="28"/>
  <c r="E247" i="28"/>
  <c r="P379" i="28" l="1"/>
  <c r="Q379" i="28"/>
  <c r="E52" i="28" l="1"/>
  <c r="E53" i="28"/>
  <c r="E54" i="28"/>
  <c r="E55" i="28"/>
  <c r="E60" i="28"/>
  <c r="E64" i="28"/>
  <c r="E70" i="28"/>
  <c r="E78" i="28"/>
  <c r="E79" i="28"/>
  <c r="E91" i="28"/>
  <c r="E113" i="28"/>
  <c r="E123" i="28"/>
  <c r="E124" i="28"/>
  <c r="E125" i="28"/>
  <c r="E126" i="28"/>
  <c r="E132" i="28"/>
  <c r="E133" i="28"/>
  <c r="E134" i="28"/>
  <c r="E141" i="28"/>
  <c r="E142" i="28"/>
  <c r="E153" i="28"/>
  <c r="E158" i="28"/>
  <c r="E159" i="28"/>
  <c r="E166" i="28"/>
  <c r="E170" i="28"/>
  <c r="E171" i="28"/>
  <c r="E180" i="28"/>
  <c r="E182" i="28"/>
  <c r="E183" i="28"/>
  <c r="E184" i="28"/>
  <c r="E225" i="28"/>
  <c r="E226" i="28"/>
  <c r="E228" i="28"/>
  <c r="E230" i="28"/>
  <c r="E232" i="28"/>
  <c r="E233" i="28"/>
  <c r="E234" i="28"/>
  <c r="E236" i="28"/>
  <c r="E238" i="28"/>
  <c r="E239" i="28"/>
  <c r="E241" i="28"/>
  <c r="E243" i="28"/>
  <c r="E245" i="28"/>
  <c r="E246" i="28"/>
  <c r="E248" i="28"/>
  <c r="E249" i="28"/>
  <c r="E250" i="28"/>
  <c r="E251" i="28"/>
  <c r="E252" i="28"/>
  <c r="E255" i="28"/>
  <c r="E256" i="28"/>
  <c r="E257" i="28"/>
  <c r="E258" i="28"/>
  <c r="E260" i="28"/>
  <c r="E261" i="28"/>
  <c r="E262" i="28"/>
  <c r="E263" i="28"/>
  <c r="E264" i="28"/>
  <c r="E265" i="28"/>
  <c r="E266" i="28"/>
  <c r="E267" i="28"/>
  <c r="E268" i="28"/>
  <c r="E269" i="28"/>
  <c r="E270" i="28"/>
  <c r="E271" i="28"/>
  <c r="E274" i="28"/>
  <c r="E275" i="28"/>
  <c r="E277" i="28"/>
  <c r="E278" i="28"/>
  <c r="E279" i="28"/>
  <c r="E280" i="28"/>
  <c r="E281" i="28"/>
  <c r="E282" i="28"/>
  <c r="E284" i="28"/>
  <c r="E286" i="28"/>
  <c r="E288" i="28"/>
  <c r="E289" i="28"/>
  <c r="E290" i="28"/>
  <c r="E291" i="28"/>
  <c r="E292" i="28"/>
  <c r="E294" i="28"/>
  <c r="E295" i="28"/>
  <c r="E296" i="28"/>
  <c r="E297" i="28"/>
  <c r="E298" i="28"/>
  <c r="E299" i="28"/>
  <c r="E300" i="28"/>
  <c r="E303" i="28"/>
  <c r="E304" i="28"/>
  <c r="E315" i="28"/>
  <c r="E316" i="28"/>
  <c r="E319" i="28"/>
  <c r="E320" i="28"/>
  <c r="E321" i="28"/>
  <c r="E322" i="28"/>
  <c r="E323" i="28"/>
  <c r="E324" i="28"/>
  <c r="E333" i="28"/>
  <c r="E334" i="28"/>
  <c r="E335" i="28"/>
  <c r="E341" i="28"/>
  <c r="E347" i="28"/>
  <c r="E348" i="28"/>
  <c r="E354" i="28"/>
  <c r="E355" i="28"/>
  <c r="E361" i="28"/>
  <c r="E362" i="28"/>
  <c r="E368" i="28"/>
  <c r="E369" i="28"/>
  <c r="E49" i="28"/>
  <c r="M17" i="28" l="1"/>
  <c r="O17" i="28"/>
  <c r="P17" i="28"/>
  <c r="Q17" i="28"/>
  <c r="L17" i="28"/>
  <c r="E17" i="28" l="1"/>
  <c r="E283" i="28"/>
  <c r="M306" i="28"/>
  <c r="N306" i="28"/>
  <c r="O306" i="28"/>
  <c r="M307" i="28"/>
  <c r="N307" i="28"/>
  <c r="O307" i="28"/>
  <c r="P307" i="28"/>
  <c r="Q307" i="28"/>
  <c r="N42" i="28"/>
  <c r="O42" i="28"/>
  <c r="M42" i="28" l="1"/>
  <c r="G375" i="28" l="1"/>
  <c r="H375" i="28"/>
  <c r="I375" i="28"/>
  <c r="J375" i="28"/>
  <c r="K375" i="28"/>
  <c r="L375" i="28"/>
  <c r="M375" i="28"/>
  <c r="N375" i="28"/>
  <c r="O375" i="28"/>
  <c r="P375" i="28"/>
  <c r="Q375" i="28"/>
  <c r="F375" i="28"/>
  <c r="G380" i="28"/>
  <c r="H380" i="28"/>
  <c r="I380" i="28"/>
  <c r="J380" i="28"/>
  <c r="K380" i="28"/>
  <c r="L380" i="28"/>
  <c r="M380" i="28"/>
  <c r="N380" i="28"/>
  <c r="O380" i="28"/>
  <c r="P380" i="28"/>
  <c r="Q380" i="28"/>
  <c r="G381" i="28"/>
  <c r="H381" i="28"/>
  <c r="I381" i="28"/>
  <c r="J381" i="28"/>
  <c r="K381" i="28"/>
  <c r="L381" i="28"/>
  <c r="M381" i="28"/>
  <c r="N381" i="28"/>
  <c r="O381" i="28"/>
  <c r="P381" i="28"/>
  <c r="Q381" i="28"/>
  <c r="G382" i="28"/>
  <c r="H382" i="28"/>
  <c r="I382" i="28"/>
  <c r="J382" i="28"/>
  <c r="K382" i="28"/>
  <c r="L382" i="28"/>
  <c r="M382" i="28"/>
  <c r="N382" i="28"/>
  <c r="O382" i="28"/>
  <c r="P382" i="28"/>
  <c r="Q382" i="28"/>
  <c r="F381" i="28"/>
  <c r="F382" i="28"/>
  <c r="F379" i="28"/>
  <c r="G423" i="28"/>
  <c r="H423" i="28"/>
  <c r="H378" i="28" s="1"/>
  <c r="I423" i="28"/>
  <c r="I421" i="28" s="1"/>
  <c r="J423" i="28"/>
  <c r="J421" i="28" s="1"/>
  <c r="K423" i="28"/>
  <c r="K421" i="28" s="1"/>
  <c r="L423" i="28"/>
  <c r="L421" i="28" s="1"/>
  <c r="M421" i="28"/>
  <c r="O421" i="28"/>
  <c r="P421" i="28"/>
  <c r="Q423" i="28"/>
  <c r="Q421" i="28" s="1"/>
  <c r="F423" i="28"/>
  <c r="F378" i="28" s="1"/>
  <c r="O378" i="28"/>
  <c r="G377" i="28"/>
  <c r="H377" i="28"/>
  <c r="I377" i="28"/>
  <c r="J377" i="28"/>
  <c r="K377" i="28"/>
  <c r="L377" i="28"/>
  <c r="M377" i="28"/>
  <c r="N377" i="28"/>
  <c r="O377" i="28"/>
  <c r="P377" i="28"/>
  <c r="Q377" i="28"/>
  <c r="F377" i="28"/>
  <c r="G406" i="28"/>
  <c r="H406" i="28"/>
  <c r="I406" i="28"/>
  <c r="J406" i="28"/>
  <c r="K406" i="28"/>
  <c r="L406" i="28"/>
  <c r="M406" i="28"/>
  <c r="N406" i="28"/>
  <c r="O406" i="28"/>
  <c r="P406" i="28"/>
  <c r="Q406" i="28"/>
  <c r="F406" i="28"/>
  <c r="G399" i="28"/>
  <c r="H399" i="28"/>
  <c r="I399" i="28"/>
  <c r="J399" i="28"/>
  <c r="K399" i="28"/>
  <c r="L399" i="28"/>
  <c r="M399" i="28"/>
  <c r="N399" i="28"/>
  <c r="O399" i="28"/>
  <c r="P399" i="28"/>
  <c r="Q399" i="28"/>
  <c r="F399" i="28"/>
  <c r="G383" i="28"/>
  <c r="H383" i="28"/>
  <c r="I383" i="28"/>
  <c r="J383" i="28"/>
  <c r="K383" i="28"/>
  <c r="L383" i="28"/>
  <c r="M383" i="28"/>
  <c r="N383" i="28"/>
  <c r="O383" i="28"/>
  <c r="P383" i="28"/>
  <c r="Q383" i="28"/>
  <c r="F383" i="28"/>
  <c r="G390" i="28"/>
  <c r="H390" i="28"/>
  <c r="I390" i="28"/>
  <c r="J390" i="28"/>
  <c r="K390" i="28"/>
  <c r="L390" i="28"/>
  <c r="M390" i="28"/>
  <c r="N390" i="28"/>
  <c r="O390" i="28"/>
  <c r="P390" i="28"/>
  <c r="Q390" i="28"/>
  <c r="F390" i="28"/>
  <c r="G392" i="28"/>
  <c r="H392" i="28"/>
  <c r="I392" i="28"/>
  <c r="J392" i="28"/>
  <c r="K392" i="28"/>
  <c r="L392" i="28"/>
  <c r="M392" i="28"/>
  <c r="N392" i="28"/>
  <c r="O392" i="28"/>
  <c r="P392" i="28"/>
  <c r="Q392" i="28"/>
  <c r="F392" i="28"/>
  <c r="E455" i="28"/>
  <c r="E454" i="28"/>
  <c r="E453" i="28"/>
  <c r="E452" i="28"/>
  <c r="E451" i="28"/>
  <c r="E450" i="28"/>
  <c r="Q449" i="28"/>
  <c r="P449" i="28"/>
  <c r="O449" i="28"/>
  <c r="N449" i="28"/>
  <c r="M449" i="28"/>
  <c r="L449" i="28"/>
  <c r="K449" i="28"/>
  <c r="J449" i="28"/>
  <c r="I449" i="28"/>
  <c r="H449" i="28"/>
  <c r="G449" i="28"/>
  <c r="F449" i="28"/>
  <c r="E448" i="28"/>
  <c r="E447" i="28"/>
  <c r="E446" i="28"/>
  <c r="E445" i="28"/>
  <c r="E444" i="28"/>
  <c r="E443" i="28"/>
  <c r="Q442" i="28"/>
  <c r="P442" i="28"/>
  <c r="O442" i="28"/>
  <c r="N442" i="28"/>
  <c r="M442" i="28"/>
  <c r="L442" i="28"/>
  <c r="K442" i="28"/>
  <c r="J442" i="28"/>
  <c r="I442" i="28"/>
  <c r="H442" i="28"/>
  <c r="G442" i="28"/>
  <c r="F442" i="28"/>
  <c r="E441" i="28"/>
  <c r="E440" i="28"/>
  <c r="E439" i="28"/>
  <c r="E438" i="28"/>
  <c r="E437" i="28"/>
  <c r="E436" i="28"/>
  <c r="Q435" i="28"/>
  <c r="P435" i="28"/>
  <c r="O435" i="28"/>
  <c r="N435" i="28"/>
  <c r="M435" i="28"/>
  <c r="L435" i="28"/>
  <c r="K435" i="28"/>
  <c r="J435" i="28"/>
  <c r="I435" i="28"/>
  <c r="H435" i="28"/>
  <c r="G435" i="28"/>
  <c r="F435" i="28"/>
  <c r="G428" i="28"/>
  <c r="H428" i="28"/>
  <c r="I428" i="28"/>
  <c r="J428" i="28"/>
  <c r="K428" i="28"/>
  <c r="L428" i="28"/>
  <c r="M428" i="28"/>
  <c r="N428" i="28"/>
  <c r="O428" i="28"/>
  <c r="P428" i="28"/>
  <c r="Q428" i="28"/>
  <c r="F428" i="28"/>
  <c r="G421" i="28"/>
  <c r="H421" i="28"/>
  <c r="E427" i="28"/>
  <c r="E426" i="28"/>
  <c r="E425" i="28"/>
  <c r="E424" i="28"/>
  <c r="E422" i="28"/>
  <c r="G413" i="28"/>
  <c r="H413" i="28"/>
  <c r="I413" i="28"/>
  <c r="J413" i="28"/>
  <c r="K413" i="28"/>
  <c r="L413" i="28"/>
  <c r="M413" i="28"/>
  <c r="N413" i="28"/>
  <c r="O413" i="28"/>
  <c r="P413" i="28"/>
  <c r="Q413" i="28"/>
  <c r="F413" i="28"/>
  <c r="E415" i="28"/>
  <c r="E416" i="28"/>
  <c r="E417" i="28"/>
  <c r="E418" i="28"/>
  <c r="E419" i="28"/>
  <c r="E420" i="28"/>
  <c r="E414" i="28"/>
  <c r="E408" i="28"/>
  <c r="E409" i="28"/>
  <c r="E410" i="28"/>
  <c r="E411" i="28"/>
  <c r="E412" i="28"/>
  <c r="E405" i="28"/>
  <c r="E404" i="28"/>
  <c r="E403" i="28"/>
  <c r="E402" i="28"/>
  <c r="E401" i="28"/>
  <c r="E400" i="28"/>
  <c r="E396" i="28"/>
  <c r="E395" i="28"/>
  <c r="E394" i="28"/>
  <c r="E393" i="28"/>
  <c r="E391" i="28"/>
  <c r="E385" i="28"/>
  <c r="E386" i="28"/>
  <c r="E387" i="28"/>
  <c r="E388" i="28"/>
  <c r="E389" i="28"/>
  <c r="E384" i="28"/>
  <c r="J379" i="28"/>
  <c r="L379" i="28"/>
  <c r="E434" i="28"/>
  <c r="E433" i="28"/>
  <c r="E432" i="28"/>
  <c r="E431" i="28"/>
  <c r="E430" i="28"/>
  <c r="E429" i="28"/>
  <c r="E398" i="28"/>
  <c r="E397" i="28"/>
  <c r="O379" i="28"/>
  <c r="N379" i="28"/>
  <c r="M379" i="28"/>
  <c r="L363" i="28"/>
  <c r="N342" i="28"/>
  <c r="P342" i="28"/>
  <c r="Q342" i="28"/>
  <c r="L342" i="28"/>
  <c r="E379" i="28" l="1"/>
  <c r="E377" i="28"/>
  <c r="E380" i="28"/>
  <c r="E381" i="28"/>
  <c r="E375" i="28"/>
  <c r="E342" i="28"/>
  <c r="E382" i="28"/>
  <c r="F376" i="28"/>
  <c r="F421" i="28"/>
  <c r="H376" i="28"/>
  <c r="Q378" i="28"/>
  <c r="Q376" i="28" s="1"/>
  <c r="Q374" i="28" s="1"/>
  <c r="E423" i="28"/>
  <c r="P378" i="28"/>
  <c r="P376" i="28" s="1"/>
  <c r="P374" i="28" s="1"/>
  <c r="L378" i="28"/>
  <c r="K378" i="28"/>
  <c r="K376" i="28" s="1"/>
  <c r="J378" i="28"/>
  <c r="J376" i="28" s="1"/>
  <c r="I378" i="28"/>
  <c r="I376" i="28" s="1"/>
  <c r="G378" i="28"/>
  <c r="G376" i="28" s="1"/>
  <c r="N378" i="28"/>
  <c r="N376" i="28" s="1"/>
  <c r="N374" i="28" s="1"/>
  <c r="N421" i="28"/>
  <c r="O376" i="28"/>
  <c r="M376" i="28"/>
  <c r="M374" i="28" s="1"/>
  <c r="E435" i="28"/>
  <c r="E442" i="28"/>
  <c r="E449" i="28"/>
  <c r="E428" i="28"/>
  <c r="E399" i="28"/>
  <c r="E392" i="28"/>
  <c r="E413" i="28"/>
  <c r="E407" i="28"/>
  <c r="E390" i="28"/>
  <c r="H379" i="28"/>
  <c r="I379" i="28"/>
  <c r="G379" i="28"/>
  <c r="F380" i="28"/>
  <c r="L376" i="28" l="1"/>
  <c r="E376" i="28" s="1"/>
  <c r="E378" i="28"/>
  <c r="J374" i="28"/>
  <c r="O374" i="28"/>
  <c r="E406" i="28"/>
  <c r="E383" i="28"/>
  <c r="H374" i="28"/>
  <c r="F374" i="28"/>
  <c r="L374" i="28"/>
  <c r="G374" i="28"/>
  <c r="K374" i="28"/>
  <c r="I374" i="28"/>
  <c r="E421" i="28"/>
  <c r="E374" i="28" l="1"/>
  <c r="P205" i="28"/>
  <c r="P12" i="28" s="1"/>
  <c r="Q205" i="28"/>
  <c r="Q12" i="28" s="1"/>
  <c r="N205" i="28"/>
  <c r="N12" i="28" s="1"/>
  <c r="O205" i="28"/>
  <c r="O12" i="28" s="1"/>
  <c r="N224" i="28"/>
  <c r="O237" i="28"/>
  <c r="O224" i="28" s="1"/>
  <c r="P237" i="28"/>
  <c r="P224" i="28" s="1"/>
  <c r="Q237" i="28"/>
  <c r="Q224" i="28" s="1"/>
  <c r="M205" i="28"/>
  <c r="M12" i="28" s="1"/>
  <c r="N217" i="28"/>
  <c r="N23" i="28" s="1"/>
  <c r="O217" i="28"/>
  <c r="O23" i="28" s="1"/>
  <c r="P217" i="28"/>
  <c r="P23" i="28" s="1"/>
  <c r="Q217" i="28"/>
  <c r="Q23" i="28" s="1"/>
  <c r="M217" i="28"/>
  <c r="M23" i="28" s="1"/>
  <c r="F254" i="28"/>
  <c r="G254" i="28"/>
  <c r="H254" i="28"/>
  <c r="I254" i="28"/>
  <c r="J254" i="28"/>
  <c r="K254" i="28"/>
  <c r="L254" i="28"/>
  <c r="M254" i="28"/>
  <c r="N254" i="28"/>
  <c r="O254" i="28"/>
  <c r="P254" i="28"/>
  <c r="Q254" i="28"/>
  <c r="F259" i="28"/>
  <c r="G259" i="28"/>
  <c r="H259" i="28"/>
  <c r="I259" i="28"/>
  <c r="J259" i="28"/>
  <c r="K259" i="28"/>
  <c r="L259" i="28"/>
  <c r="G235" i="28"/>
  <c r="H235" i="28"/>
  <c r="I235" i="28"/>
  <c r="J235" i="28"/>
  <c r="K235" i="28"/>
  <c r="L235" i="28"/>
  <c r="F235" i="28"/>
  <c r="F231" i="28"/>
  <c r="F229" i="28" s="1"/>
  <c r="G231" i="28"/>
  <c r="H231" i="28"/>
  <c r="I231" i="28"/>
  <c r="J231" i="28"/>
  <c r="K231" i="28"/>
  <c r="L231" i="28"/>
  <c r="M231" i="28"/>
  <c r="O231" i="28"/>
  <c r="O240" i="28" s="1"/>
  <c r="P231" i="28"/>
  <c r="Q231" i="28"/>
  <c r="O235" i="28" l="1"/>
  <c r="E12" i="28"/>
  <c r="E231" i="28"/>
  <c r="M224" i="28"/>
  <c r="E224" i="28" s="1"/>
  <c r="E237" i="28"/>
  <c r="E259" i="28"/>
  <c r="E254" i="28"/>
  <c r="I229" i="28"/>
  <c r="K229" i="28"/>
  <c r="J229" i="28"/>
  <c r="H229" i="28"/>
  <c r="G229" i="28"/>
  <c r="N235" i="28"/>
  <c r="L229" i="28"/>
  <c r="M235" i="28"/>
  <c r="M229" i="28" s="1"/>
  <c r="N229" i="28"/>
  <c r="M115" i="28" l="1"/>
  <c r="L112" i="28"/>
  <c r="L114" i="28"/>
  <c r="K114" i="28"/>
  <c r="L181" i="28"/>
  <c r="M181" i="28"/>
  <c r="N181" i="28"/>
  <c r="O181" i="28"/>
  <c r="P181" i="28"/>
  <c r="Q181" i="28"/>
  <c r="K181" i="28"/>
  <c r="L178" i="28"/>
  <c r="M178" i="28"/>
  <c r="O179" i="28"/>
  <c r="O178" i="28" s="1"/>
  <c r="P179" i="28"/>
  <c r="P178" i="28" s="1"/>
  <c r="Q179" i="28"/>
  <c r="Q178" i="28" s="1"/>
  <c r="K178" i="28"/>
  <c r="L167" i="28"/>
  <c r="L154" i="28"/>
  <c r="L127" i="28"/>
  <c r="M112" i="28"/>
  <c r="N112" i="28"/>
  <c r="O112" i="28"/>
  <c r="P112" i="28"/>
  <c r="Q112" i="28"/>
  <c r="N178" i="28" l="1"/>
  <c r="E178" i="28" s="1"/>
  <c r="E179" i="28"/>
  <c r="E115" i="28"/>
  <c r="L105" i="28"/>
  <c r="E105" i="28" s="1"/>
  <c r="L177" i="28"/>
  <c r="E181" i="28"/>
  <c r="E112" i="28"/>
  <c r="K177" i="28"/>
  <c r="K105" i="28"/>
  <c r="Q106" i="28"/>
  <c r="P106" i="28"/>
  <c r="O106" i="28"/>
  <c r="M106" i="28"/>
  <c r="N106" i="28" l="1"/>
  <c r="E106" i="28"/>
  <c r="M35" i="28"/>
  <c r="L227" i="28" l="1"/>
  <c r="L328" i="28"/>
  <c r="Q287" i="28"/>
  <c r="E287" i="28"/>
  <c r="P235" i="28"/>
  <c r="Q235" i="28"/>
  <c r="E235" i="28" l="1"/>
  <c r="G227" i="28"/>
  <c r="H227" i="28"/>
  <c r="I227" i="28"/>
  <c r="J227" i="28"/>
  <c r="K227" i="28"/>
  <c r="M227" i="28"/>
  <c r="N227" i="28"/>
  <c r="F227" i="28"/>
  <c r="G205" i="28" l="1"/>
  <c r="H205" i="28"/>
  <c r="I205" i="28"/>
  <c r="J205" i="28"/>
  <c r="K205" i="28"/>
  <c r="L205" i="28"/>
  <c r="E205" i="28" s="1"/>
  <c r="F205" i="28"/>
  <c r="G204" i="28"/>
  <c r="H204" i="28"/>
  <c r="I204" i="28"/>
  <c r="J204" i="28"/>
  <c r="K204" i="28"/>
  <c r="L204" i="28"/>
  <c r="M204" i="28"/>
  <c r="N204" i="28"/>
  <c r="O204" i="28"/>
  <c r="P204" i="28"/>
  <c r="Q204" i="28"/>
  <c r="F204" i="28"/>
  <c r="G203" i="28"/>
  <c r="H203" i="28"/>
  <c r="I203" i="28"/>
  <c r="J203" i="28"/>
  <c r="K203" i="28"/>
  <c r="L203" i="28"/>
  <c r="M203" i="28"/>
  <c r="M10" i="28" s="1"/>
  <c r="N203" i="28"/>
  <c r="N10" i="28" s="1"/>
  <c r="O203" i="28"/>
  <c r="O10" i="28" s="1"/>
  <c r="P203" i="28"/>
  <c r="P10" i="28" s="1"/>
  <c r="Q203" i="28"/>
  <c r="Q10" i="28" s="1"/>
  <c r="F203" i="28"/>
  <c r="G202" i="28"/>
  <c r="H202" i="28"/>
  <c r="I202" i="28"/>
  <c r="J202" i="28"/>
  <c r="K202" i="28"/>
  <c r="L202" i="28"/>
  <c r="M202" i="28"/>
  <c r="M11" i="28" s="1"/>
  <c r="N202" i="28"/>
  <c r="N11" i="28" s="1"/>
  <c r="O202" i="28"/>
  <c r="O11" i="28" s="1"/>
  <c r="P202" i="28"/>
  <c r="P11" i="28" s="1"/>
  <c r="Q202" i="28"/>
  <c r="Q11" i="28" s="1"/>
  <c r="F202" i="28"/>
  <c r="G201" i="28"/>
  <c r="H201" i="28"/>
  <c r="I201" i="28"/>
  <c r="J201" i="28"/>
  <c r="K201" i="28"/>
  <c r="L201" i="28"/>
  <c r="M201" i="28"/>
  <c r="N201" i="28"/>
  <c r="O201" i="28"/>
  <c r="P201" i="28"/>
  <c r="Q201" i="28"/>
  <c r="F201" i="28"/>
  <c r="G200" i="28"/>
  <c r="H200" i="28"/>
  <c r="I200" i="28"/>
  <c r="J200" i="28"/>
  <c r="K200" i="28"/>
  <c r="L200" i="28"/>
  <c r="M200" i="28"/>
  <c r="M9" i="28" s="1"/>
  <c r="N200" i="28"/>
  <c r="N9" i="28" s="1"/>
  <c r="O200" i="28"/>
  <c r="O9" i="28" s="1"/>
  <c r="P200" i="28"/>
  <c r="P9" i="28" s="1"/>
  <c r="Q200" i="28"/>
  <c r="Q9" i="28" s="1"/>
  <c r="F200" i="28"/>
  <c r="G199" i="28"/>
  <c r="H199" i="28"/>
  <c r="I199" i="28"/>
  <c r="J199" i="28"/>
  <c r="K199" i="28"/>
  <c r="L199" i="28"/>
  <c r="M199" i="28"/>
  <c r="M198" i="28" s="1"/>
  <c r="N199" i="28"/>
  <c r="N198" i="28" s="1"/>
  <c r="O199" i="28"/>
  <c r="P199" i="28"/>
  <c r="Q199" i="28"/>
  <c r="F199" i="28"/>
  <c r="G212" i="28"/>
  <c r="H212" i="28"/>
  <c r="I212" i="28"/>
  <c r="J212" i="28"/>
  <c r="K212" i="28"/>
  <c r="L212" i="28"/>
  <c r="M212" i="28"/>
  <c r="N212" i="28"/>
  <c r="O212" i="28"/>
  <c r="P212" i="28"/>
  <c r="Q212" i="28"/>
  <c r="F212" i="28"/>
  <c r="G219" i="28"/>
  <c r="H219" i="28"/>
  <c r="I219" i="28"/>
  <c r="J219" i="28"/>
  <c r="K219" i="28"/>
  <c r="L219" i="28"/>
  <c r="M219" i="28"/>
  <c r="N219" i="28"/>
  <c r="O219" i="28"/>
  <c r="P219" i="28"/>
  <c r="Q219" i="28"/>
  <c r="F219" i="28"/>
  <c r="G218" i="28"/>
  <c r="H218" i="28"/>
  <c r="I218" i="28"/>
  <c r="J218" i="28"/>
  <c r="K218" i="28"/>
  <c r="L218" i="28"/>
  <c r="M218" i="28"/>
  <c r="N218" i="28"/>
  <c r="O218" i="28"/>
  <c r="P218" i="28"/>
  <c r="Q218" i="28"/>
  <c r="F218" i="28"/>
  <c r="G217" i="28"/>
  <c r="H217" i="28"/>
  <c r="I217" i="28"/>
  <c r="J217" i="28"/>
  <c r="K217" i="28"/>
  <c r="L217" i="28"/>
  <c r="E217" i="28" s="1"/>
  <c r="F217" i="28"/>
  <c r="G216" i="28"/>
  <c r="H216" i="28"/>
  <c r="I216" i="28"/>
  <c r="J216" i="28"/>
  <c r="K216" i="28"/>
  <c r="L216" i="28"/>
  <c r="M216" i="28"/>
  <c r="M22" i="28" s="1"/>
  <c r="N216" i="28"/>
  <c r="N22" i="28" s="1"/>
  <c r="O216" i="28"/>
  <c r="O22" i="28" s="1"/>
  <c r="P216" i="28"/>
  <c r="P22" i="28" s="1"/>
  <c r="Q216" i="28"/>
  <c r="Q22" i="28" s="1"/>
  <c r="F216" i="28"/>
  <c r="G215" i="28"/>
  <c r="H215" i="28"/>
  <c r="I215" i="28"/>
  <c r="J215" i="28"/>
  <c r="K215" i="28"/>
  <c r="L215" i="28"/>
  <c r="M215" i="28"/>
  <c r="M21" i="28" s="1"/>
  <c r="N215" i="28"/>
  <c r="N21" i="28" s="1"/>
  <c r="O215" i="28"/>
  <c r="O21" i="28" s="1"/>
  <c r="P215" i="28"/>
  <c r="P21" i="28" s="1"/>
  <c r="Q215" i="28"/>
  <c r="Q21" i="28" s="1"/>
  <c r="F215" i="28"/>
  <c r="G214" i="28"/>
  <c r="H214" i="28"/>
  <c r="I214" i="28"/>
  <c r="J214" i="28"/>
  <c r="K214" i="28"/>
  <c r="F214" i="28"/>
  <c r="G213" i="28"/>
  <c r="H213" i="28"/>
  <c r="I213" i="28"/>
  <c r="J213" i="28"/>
  <c r="K213" i="28"/>
  <c r="L213" i="28"/>
  <c r="M213" i="28"/>
  <c r="N213" i="28"/>
  <c r="O213" i="28"/>
  <c r="P213" i="28"/>
  <c r="Q213" i="28"/>
  <c r="F213" i="28"/>
  <c r="G211" i="28"/>
  <c r="H211" i="28"/>
  <c r="I211" i="28"/>
  <c r="J211" i="28"/>
  <c r="K211" i="28"/>
  <c r="L211" i="28"/>
  <c r="M211" i="28"/>
  <c r="N211" i="28"/>
  <c r="O211" i="28"/>
  <c r="P211" i="28"/>
  <c r="Q211" i="28"/>
  <c r="F211" i="28"/>
  <c r="G210" i="28"/>
  <c r="H210" i="28"/>
  <c r="I210" i="28"/>
  <c r="J210" i="28"/>
  <c r="K210" i="28"/>
  <c r="L210" i="28"/>
  <c r="M210" i="28"/>
  <c r="O210" i="28"/>
  <c r="P210" i="28"/>
  <c r="Q210" i="28"/>
  <c r="F210" i="28"/>
  <c r="G209" i="28"/>
  <c r="H209" i="28"/>
  <c r="I209" i="28"/>
  <c r="J209" i="28"/>
  <c r="K209" i="28"/>
  <c r="L209" i="28"/>
  <c r="M209" i="28"/>
  <c r="N209" i="28"/>
  <c r="O209" i="28"/>
  <c r="P209" i="28"/>
  <c r="Q209" i="28"/>
  <c r="F209" i="28"/>
  <c r="G208" i="28"/>
  <c r="H208" i="28"/>
  <c r="I208" i="28"/>
  <c r="J208" i="28"/>
  <c r="K208" i="28"/>
  <c r="L208" i="28"/>
  <c r="M208" i="28"/>
  <c r="N208" i="28"/>
  <c r="O208" i="28"/>
  <c r="P208" i="28"/>
  <c r="Q208" i="28"/>
  <c r="F208" i="28"/>
  <c r="G207" i="28"/>
  <c r="H207" i="28"/>
  <c r="I207" i="28"/>
  <c r="J207" i="28"/>
  <c r="K207" i="28"/>
  <c r="L207" i="28"/>
  <c r="M207" i="28"/>
  <c r="N207" i="28"/>
  <c r="O207" i="28"/>
  <c r="P207" i="28"/>
  <c r="Q207" i="28"/>
  <c r="F207" i="28"/>
  <c r="G223" i="28"/>
  <c r="H223" i="28"/>
  <c r="I223" i="28"/>
  <c r="J223" i="28"/>
  <c r="K223" i="28"/>
  <c r="L223" i="28"/>
  <c r="M223" i="28"/>
  <c r="N223" i="28"/>
  <c r="O223" i="28"/>
  <c r="P223" i="28"/>
  <c r="Q223" i="28"/>
  <c r="F223" i="28"/>
  <c r="G222" i="28"/>
  <c r="H222" i="28"/>
  <c r="I222" i="28"/>
  <c r="J222" i="28"/>
  <c r="K222" i="28"/>
  <c r="L222" i="28"/>
  <c r="M222" i="28"/>
  <c r="M220" i="28" s="1"/>
  <c r="N222" i="28"/>
  <c r="O222" i="28"/>
  <c r="P222" i="28"/>
  <c r="Q222" i="28"/>
  <c r="F222" i="28"/>
  <c r="G221" i="28"/>
  <c r="H221" i="28"/>
  <c r="H220" i="28" s="1"/>
  <c r="I221" i="28"/>
  <c r="J221" i="28"/>
  <c r="J220" i="28" s="1"/>
  <c r="K221" i="28"/>
  <c r="K220" i="28" s="1"/>
  <c r="L221" i="28"/>
  <c r="N221" i="28"/>
  <c r="O221" i="28"/>
  <c r="P221" i="28"/>
  <c r="F221" i="28"/>
  <c r="F302" i="28"/>
  <c r="G302" i="28"/>
  <c r="H302" i="28"/>
  <c r="I302" i="28"/>
  <c r="J302" i="28"/>
  <c r="K302" i="28"/>
  <c r="L302" i="28"/>
  <c r="M302" i="28"/>
  <c r="N302" i="28"/>
  <c r="O302" i="28"/>
  <c r="P302" i="28"/>
  <c r="Q302" i="28"/>
  <c r="F367" i="28"/>
  <c r="G367" i="28"/>
  <c r="H367" i="28"/>
  <c r="I367" i="28"/>
  <c r="J367" i="28"/>
  <c r="K367" i="28"/>
  <c r="L367" i="28"/>
  <c r="M367" i="28"/>
  <c r="F360" i="28"/>
  <c r="G360" i="28"/>
  <c r="H360" i="28"/>
  <c r="I360" i="28"/>
  <c r="J360" i="28"/>
  <c r="K360" i="28"/>
  <c r="L360" i="28"/>
  <c r="M360" i="28"/>
  <c r="F353" i="28"/>
  <c r="G353" i="28"/>
  <c r="H353" i="28"/>
  <c r="I353" i="28"/>
  <c r="J353" i="28"/>
  <c r="K353" i="28"/>
  <c r="L353" i="28"/>
  <c r="M353" i="28"/>
  <c r="F346" i="28"/>
  <c r="G346" i="28"/>
  <c r="H346" i="28"/>
  <c r="I346" i="28"/>
  <c r="J346" i="28"/>
  <c r="K346" i="28"/>
  <c r="L346" i="28"/>
  <c r="M346" i="28"/>
  <c r="F339" i="28"/>
  <c r="G339" i="28"/>
  <c r="H339" i="28"/>
  <c r="I339" i="28"/>
  <c r="J339" i="28"/>
  <c r="K339" i="28"/>
  <c r="L339" i="28"/>
  <c r="N206" i="28" l="1"/>
  <c r="I220" i="28"/>
  <c r="L21" i="28"/>
  <c r="E21" i="28" s="1"/>
  <c r="E215" i="28"/>
  <c r="E302" i="28"/>
  <c r="L220" i="28"/>
  <c r="E221" i="28"/>
  <c r="E222" i="28"/>
  <c r="E223" i="28"/>
  <c r="E207" i="28"/>
  <c r="E208" i="28"/>
  <c r="E209" i="28"/>
  <c r="E210" i="28"/>
  <c r="E211" i="28"/>
  <c r="E213" i="28"/>
  <c r="L22" i="28"/>
  <c r="E22" i="28" s="1"/>
  <c r="E216" i="28"/>
  <c r="E218" i="28"/>
  <c r="E219" i="28"/>
  <c r="E212" i="28"/>
  <c r="E199" i="28"/>
  <c r="L9" i="28"/>
  <c r="E200" i="28"/>
  <c r="E201" i="28"/>
  <c r="L11" i="28"/>
  <c r="E11" i="28" s="1"/>
  <c r="E202" i="28"/>
  <c r="L10" i="28"/>
  <c r="E10" i="28" s="1"/>
  <c r="E203" i="28"/>
  <c r="E204" i="28"/>
  <c r="G220" i="28"/>
  <c r="Q220" i="28"/>
  <c r="P220" i="28"/>
  <c r="O220" i="28"/>
  <c r="F220" i="28"/>
  <c r="N220" i="28"/>
  <c r="J39" i="28"/>
  <c r="K39" i="28"/>
  <c r="L39" i="28"/>
  <c r="M39" i="28"/>
  <c r="N39" i="28"/>
  <c r="I39" i="28"/>
  <c r="I42" i="28"/>
  <c r="I80" i="28"/>
  <c r="N197" i="28" l="1"/>
  <c r="E220" i="28"/>
  <c r="E9" i="28"/>
  <c r="F49" i="28"/>
  <c r="G49" i="28"/>
  <c r="H49" i="28"/>
  <c r="M327" i="28" l="1"/>
  <c r="M25" i="28" s="1"/>
  <c r="N327" i="28"/>
  <c r="N25" i="28" s="1"/>
  <c r="O327" i="28"/>
  <c r="O25" i="28" s="1"/>
  <c r="P327" i="28"/>
  <c r="Q327" i="28"/>
  <c r="M328" i="28"/>
  <c r="L327" i="28"/>
  <c r="L329" i="28"/>
  <c r="L330" i="28"/>
  <c r="L331" i="28"/>
  <c r="L326" i="28"/>
  <c r="E327" i="28" l="1"/>
  <c r="G36" i="28"/>
  <c r="H36" i="28"/>
  <c r="I36" i="28"/>
  <c r="J36" i="28"/>
  <c r="K36" i="28"/>
  <c r="L36" i="28"/>
  <c r="M36" i="28"/>
  <c r="N36" i="28"/>
  <c r="O36" i="28"/>
  <c r="P36" i="28"/>
  <c r="Q36" i="28"/>
  <c r="F36" i="28"/>
  <c r="H77" i="28"/>
  <c r="I77" i="28"/>
  <c r="J77" i="28"/>
  <c r="L77" i="28"/>
  <c r="M77" i="28"/>
  <c r="O77" i="28"/>
  <c r="P77" i="28"/>
  <c r="Q77" i="28"/>
  <c r="E36" i="28" l="1"/>
  <c r="E77" i="28"/>
  <c r="L116" i="28"/>
  <c r="P240" i="28" l="1"/>
  <c r="Q240" i="28"/>
  <c r="E240" i="28"/>
  <c r="F293" i="28"/>
  <c r="L293" i="28"/>
  <c r="K293" i="28"/>
  <c r="J293" i="28"/>
  <c r="H293" i="28"/>
  <c r="G293" i="28"/>
  <c r="P293" i="28"/>
  <c r="O293" i="28"/>
  <c r="N293" i="28"/>
  <c r="O227" i="28" l="1"/>
  <c r="O229" i="28"/>
  <c r="Q227" i="28"/>
  <c r="Q229" i="28"/>
  <c r="P227" i="28"/>
  <c r="P229" i="28"/>
  <c r="I293" i="28"/>
  <c r="M293" i="28"/>
  <c r="Q293" i="28"/>
  <c r="L109" i="28"/>
  <c r="L314" i="28"/>
  <c r="M314" i="28"/>
  <c r="N314" i="28"/>
  <c r="O314" i="28"/>
  <c r="P314" i="28"/>
  <c r="Q314" i="28"/>
  <c r="K314" i="28"/>
  <c r="E314" i="28" l="1"/>
  <c r="E293" i="28"/>
  <c r="L16" i="28"/>
  <c r="E227" i="28"/>
  <c r="E229" i="28"/>
  <c r="K167" i="28"/>
  <c r="I113" i="28" l="1"/>
  <c r="F146" i="28" l="1"/>
  <c r="G38" i="28" l="1"/>
  <c r="H38" i="28"/>
  <c r="I38" i="28"/>
  <c r="J38" i="28"/>
  <c r="K38" i="28"/>
  <c r="L38" i="28"/>
  <c r="M38" i="28"/>
  <c r="M15" i="28" s="1"/>
  <c r="N38" i="28"/>
  <c r="N15" i="28" s="1"/>
  <c r="F38" i="28"/>
  <c r="L15" i="28" l="1"/>
  <c r="N114" i="28"/>
  <c r="N24" i="28" s="1"/>
  <c r="N110" i="28"/>
  <c r="N109" i="28"/>
  <c r="N16" i="28" s="1"/>
  <c r="M114" i="28"/>
  <c r="L307" i="28"/>
  <c r="L306" i="28"/>
  <c r="L198" i="28"/>
  <c r="L110" i="28"/>
  <c r="L152" i="28"/>
  <c r="M206" i="28"/>
  <c r="O206" i="28"/>
  <c r="P206" i="28"/>
  <c r="Q206" i="28"/>
  <c r="K206" i="28"/>
  <c r="L44" i="28"/>
  <c r="K44" i="28"/>
  <c r="M131" i="28"/>
  <c r="G131" i="28"/>
  <c r="F131" i="28"/>
  <c r="L67" i="28"/>
  <c r="K67" i="28"/>
  <c r="K65" i="28" s="1"/>
  <c r="K112" i="28"/>
  <c r="L42" i="28"/>
  <c r="N373" i="28"/>
  <c r="N372" i="28"/>
  <c r="N371" i="28"/>
  <c r="N370" i="28"/>
  <c r="N366" i="28"/>
  <c r="N365" i="28"/>
  <c r="N364" i="28"/>
  <c r="P363" i="28"/>
  <c r="N359" i="28"/>
  <c r="N358" i="28"/>
  <c r="N357" i="28"/>
  <c r="N356" i="28"/>
  <c r="M340" i="28"/>
  <c r="M338" i="28"/>
  <c r="M337" i="28"/>
  <c r="M336" i="28"/>
  <c r="K332" i="28"/>
  <c r="I332" i="28"/>
  <c r="K331" i="28"/>
  <c r="J331" i="28"/>
  <c r="I331" i="28"/>
  <c r="H331" i="28"/>
  <c r="G331" i="28"/>
  <c r="F331" i="28"/>
  <c r="K330" i="28"/>
  <c r="J330" i="28"/>
  <c r="I330" i="28"/>
  <c r="H330" i="28"/>
  <c r="G330" i="28"/>
  <c r="F330" i="28"/>
  <c r="K329" i="28"/>
  <c r="J329" i="28"/>
  <c r="I329" i="28"/>
  <c r="H329" i="28"/>
  <c r="G329" i="28"/>
  <c r="F329" i="28"/>
  <c r="K328" i="28"/>
  <c r="J328" i="28"/>
  <c r="H328" i="28"/>
  <c r="G328" i="28"/>
  <c r="F328" i="28"/>
  <c r="N345" i="28"/>
  <c r="N351" i="28"/>
  <c r="N344" i="28"/>
  <c r="N350" i="28"/>
  <c r="F332" i="28"/>
  <c r="H332" i="28"/>
  <c r="L332" i="28"/>
  <c r="N352" i="28"/>
  <c r="J332" i="28"/>
  <c r="G332" i="28"/>
  <c r="N343" i="28"/>
  <c r="N349" i="28"/>
  <c r="P83" i="28"/>
  <c r="F285" i="28"/>
  <c r="G285" i="28"/>
  <c r="H285" i="28"/>
  <c r="I285" i="28"/>
  <c r="J285" i="28"/>
  <c r="K285" i="28"/>
  <c r="L285" i="28"/>
  <c r="M285" i="28"/>
  <c r="N285" i="28"/>
  <c r="O285" i="28"/>
  <c r="P285" i="28"/>
  <c r="Q285" i="28"/>
  <c r="F276" i="28"/>
  <c r="G276" i="28"/>
  <c r="H276" i="28"/>
  <c r="I276" i="28"/>
  <c r="J276" i="28"/>
  <c r="K276" i="28"/>
  <c r="N276" i="28"/>
  <c r="O276" i="28"/>
  <c r="P276" i="28"/>
  <c r="Q276" i="28"/>
  <c r="F273" i="28"/>
  <c r="G273" i="28"/>
  <c r="H273" i="28"/>
  <c r="I273" i="28"/>
  <c r="J273" i="28"/>
  <c r="K273" i="28"/>
  <c r="L273" i="28"/>
  <c r="M273" i="28"/>
  <c r="M272" i="28" s="1"/>
  <c r="N273" i="28"/>
  <c r="O273" i="28"/>
  <c r="P273" i="28"/>
  <c r="Q273" i="28"/>
  <c r="P253" i="28"/>
  <c r="F244" i="28"/>
  <c r="F242" i="28" s="1"/>
  <c r="G244" i="28"/>
  <c r="G242" i="28" s="1"/>
  <c r="H244" i="28"/>
  <c r="H242" i="28" s="1"/>
  <c r="I244" i="28"/>
  <c r="I242" i="28" s="1"/>
  <c r="J244" i="28"/>
  <c r="J242" i="28" s="1"/>
  <c r="K244" i="28"/>
  <c r="K242" i="28" s="1"/>
  <c r="M242" i="28"/>
  <c r="O242" i="28"/>
  <c r="P242" i="28"/>
  <c r="Q242" i="28"/>
  <c r="F206" i="28"/>
  <c r="G206" i="28"/>
  <c r="H206" i="28"/>
  <c r="I206" i="28"/>
  <c r="J206" i="28"/>
  <c r="F198" i="28"/>
  <c r="G198" i="28"/>
  <c r="H198" i="28"/>
  <c r="I198" i="28"/>
  <c r="J198" i="28"/>
  <c r="K198" i="28"/>
  <c r="O198" i="28"/>
  <c r="P198" i="28"/>
  <c r="Q198" i="28"/>
  <c r="F177" i="28"/>
  <c r="G177" i="28"/>
  <c r="H177" i="28"/>
  <c r="I177" i="28"/>
  <c r="J177" i="28"/>
  <c r="F167" i="28"/>
  <c r="F165" i="28" s="1"/>
  <c r="G167" i="28"/>
  <c r="G165" i="28" s="1"/>
  <c r="H167" i="28"/>
  <c r="H165" i="28" s="1"/>
  <c r="I167" i="28"/>
  <c r="I165" i="28" s="1"/>
  <c r="J167" i="28"/>
  <c r="J165" i="28" s="1"/>
  <c r="K165" i="28"/>
  <c r="L165" i="28"/>
  <c r="I154" i="28"/>
  <c r="I152" i="28" s="1"/>
  <c r="J154" i="28"/>
  <c r="J152" i="28" s="1"/>
  <c r="K154" i="28"/>
  <c r="K152" i="28" s="1"/>
  <c r="I143" i="28"/>
  <c r="J143" i="28"/>
  <c r="K143" i="28"/>
  <c r="L143" i="28"/>
  <c r="I127" i="28"/>
  <c r="J127" i="28"/>
  <c r="K127" i="28"/>
  <c r="H122" i="28"/>
  <c r="I122" i="28"/>
  <c r="J122" i="28"/>
  <c r="K122" i="28"/>
  <c r="L122" i="28"/>
  <c r="M122" i="28"/>
  <c r="N122" i="28"/>
  <c r="O122" i="28"/>
  <c r="P122" i="28"/>
  <c r="Q122" i="28"/>
  <c r="I92" i="28"/>
  <c r="I90" i="28" s="1"/>
  <c r="J92" i="28"/>
  <c r="J90" i="28" s="1"/>
  <c r="K92" i="28"/>
  <c r="K90" i="28" s="1"/>
  <c r="L92" i="28"/>
  <c r="M92" i="28"/>
  <c r="J80" i="28"/>
  <c r="K80" i="28"/>
  <c r="M80" i="28"/>
  <c r="F67" i="28"/>
  <c r="F65" i="28" s="1"/>
  <c r="G67" i="28"/>
  <c r="G65" i="28" s="1"/>
  <c r="H67" i="28"/>
  <c r="H65" i="28" s="1"/>
  <c r="I67" i="28"/>
  <c r="I65" i="28" s="1"/>
  <c r="J67" i="28"/>
  <c r="J65" i="28" s="1"/>
  <c r="I56" i="28"/>
  <c r="J56" i="28"/>
  <c r="K56" i="28"/>
  <c r="I51" i="28"/>
  <c r="J51" i="28"/>
  <c r="K51" i="28"/>
  <c r="L51" i="28"/>
  <c r="M51" i="28"/>
  <c r="N51" i="28"/>
  <c r="O51" i="28"/>
  <c r="P51" i="28"/>
  <c r="Q51" i="28"/>
  <c r="K79" i="28"/>
  <c r="K77" i="28" s="1"/>
  <c r="M188" i="28"/>
  <c r="M187" i="28"/>
  <c r="M186" i="28"/>
  <c r="M185" i="28"/>
  <c r="N308" i="28"/>
  <c r="O308" i="28"/>
  <c r="P308" i="28"/>
  <c r="Q308" i="28"/>
  <c r="N309" i="28"/>
  <c r="O309" i="28"/>
  <c r="P309" i="28"/>
  <c r="Q309" i="28"/>
  <c r="N310" i="28"/>
  <c r="O310" i="28"/>
  <c r="P310" i="28"/>
  <c r="Q310" i="28"/>
  <c r="N311" i="28"/>
  <c r="O311" i="28"/>
  <c r="P311" i="28"/>
  <c r="Q311" i="28"/>
  <c r="N312" i="28"/>
  <c r="O312" i="28"/>
  <c r="P312" i="28"/>
  <c r="Q312" i="28"/>
  <c r="K45" i="28"/>
  <c r="L45" i="28"/>
  <c r="M45" i="28"/>
  <c r="N45" i="28"/>
  <c r="O45" i="28"/>
  <c r="P45" i="28"/>
  <c r="Q45" i="28"/>
  <c r="J45" i="28"/>
  <c r="N317" i="28"/>
  <c r="M110" i="28"/>
  <c r="I307" i="28"/>
  <c r="N103" i="28"/>
  <c r="O103" i="28"/>
  <c r="P103" i="28"/>
  <c r="Q103" i="28"/>
  <c r="N104" i="28"/>
  <c r="O104" i="28"/>
  <c r="P104" i="28"/>
  <c r="Q104" i="28"/>
  <c r="N107" i="28"/>
  <c r="O107" i="28"/>
  <c r="P107" i="28"/>
  <c r="Q107" i="28"/>
  <c r="N140" i="28"/>
  <c r="O140" i="28"/>
  <c r="P140" i="28"/>
  <c r="Q140" i="28"/>
  <c r="N33" i="28"/>
  <c r="N32" i="28" s="1"/>
  <c r="O33" i="28"/>
  <c r="P33" i="28"/>
  <c r="Q33" i="28"/>
  <c r="O34" i="28"/>
  <c r="P34" i="28"/>
  <c r="Q34" i="28"/>
  <c r="N35" i="28"/>
  <c r="O35" i="28"/>
  <c r="P35" i="28"/>
  <c r="Q35" i="28"/>
  <c r="M176" i="28"/>
  <c r="M175" i="28"/>
  <c r="M174" i="28"/>
  <c r="M173" i="28"/>
  <c r="M172" i="28"/>
  <c r="M169" i="28"/>
  <c r="M164" i="28"/>
  <c r="M163" i="28"/>
  <c r="M162" i="28"/>
  <c r="M161" i="28"/>
  <c r="M160" i="28"/>
  <c r="M157" i="28"/>
  <c r="M156" i="28"/>
  <c r="M151" i="28"/>
  <c r="M150" i="28"/>
  <c r="M149" i="28"/>
  <c r="M148" i="28"/>
  <c r="M147" i="28"/>
  <c r="M116" i="28" s="1"/>
  <c r="M146" i="28"/>
  <c r="M138" i="28"/>
  <c r="M137" i="28"/>
  <c r="M136" i="28"/>
  <c r="M135" i="28"/>
  <c r="M100" i="28"/>
  <c r="M99" i="28"/>
  <c r="M98" i="28"/>
  <c r="M97" i="28"/>
  <c r="M96" i="28"/>
  <c r="M89" i="28"/>
  <c r="M88" i="28"/>
  <c r="M87" i="28"/>
  <c r="M86" i="28"/>
  <c r="M85" i="28"/>
  <c r="N84" i="28"/>
  <c r="M75" i="28"/>
  <c r="M74" i="28"/>
  <c r="M73" i="28"/>
  <c r="M72" i="28"/>
  <c r="M71" i="28"/>
  <c r="M68" i="28"/>
  <c r="M66" i="28"/>
  <c r="M61" i="28"/>
  <c r="M62" i="28"/>
  <c r="M63" i="28"/>
  <c r="M312" i="28"/>
  <c r="M311" i="28"/>
  <c r="M310" i="28"/>
  <c r="M309" i="28"/>
  <c r="M308" i="28"/>
  <c r="M140" i="28"/>
  <c r="M107" i="28"/>
  <c r="M104" i="28"/>
  <c r="M103" i="28"/>
  <c r="M34" i="28"/>
  <c r="M33" i="28"/>
  <c r="P57" i="28"/>
  <c r="P145" i="28"/>
  <c r="P130" i="28"/>
  <c r="M40" i="28"/>
  <c r="N40" i="28"/>
  <c r="N18" i="28" s="1"/>
  <c r="M41" i="28"/>
  <c r="M20" i="28" s="1"/>
  <c r="M317" i="28"/>
  <c r="M313" i="28" s="1"/>
  <c r="O114" i="28"/>
  <c r="O24" i="28" s="1"/>
  <c r="O69" i="28"/>
  <c r="O168" i="28"/>
  <c r="N41" i="28"/>
  <c r="N20" i="28" s="1"/>
  <c r="P144" i="28"/>
  <c r="O155" i="28"/>
  <c r="O93" i="28"/>
  <c r="J43" i="28"/>
  <c r="K43" i="28"/>
  <c r="I43" i="28"/>
  <c r="J113" i="28"/>
  <c r="J109" i="28"/>
  <c r="K109" i="28"/>
  <c r="K110" i="28"/>
  <c r="I110" i="28"/>
  <c r="I109" i="28"/>
  <c r="L59" i="28"/>
  <c r="J306" i="28"/>
  <c r="L317" i="28"/>
  <c r="K317" i="28"/>
  <c r="K313" i="28" s="1"/>
  <c r="L312" i="28"/>
  <c r="K312" i="28"/>
  <c r="L311" i="28"/>
  <c r="K311" i="28"/>
  <c r="L310" i="28"/>
  <c r="K310" i="28"/>
  <c r="L309" i="28"/>
  <c r="K309" i="28"/>
  <c r="L308" i="28"/>
  <c r="K308" i="28"/>
  <c r="K307" i="28"/>
  <c r="K306" i="28"/>
  <c r="L140" i="28"/>
  <c r="K140" i="28"/>
  <c r="L120" i="28"/>
  <c r="K120" i="28"/>
  <c r="K30" i="28" s="1"/>
  <c r="L119" i="28"/>
  <c r="K119" i="28"/>
  <c r="L118" i="28"/>
  <c r="K118" i="28"/>
  <c r="L117" i="28"/>
  <c r="K117" i="28"/>
  <c r="K116" i="28"/>
  <c r="L111" i="28"/>
  <c r="K111" i="28"/>
  <c r="L107" i="28"/>
  <c r="K107" i="28"/>
  <c r="L104" i="28"/>
  <c r="K104" i="28"/>
  <c r="L103" i="28"/>
  <c r="K103" i="28"/>
  <c r="L48" i="28"/>
  <c r="K48" i="28"/>
  <c r="L47" i="28"/>
  <c r="K47" i="28"/>
  <c r="L46" i="28"/>
  <c r="K46" i="28"/>
  <c r="K27" i="28" s="1"/>
  <c r="K42" i="28"/>
  <c r="L41" i="28"/>
  <c r="K41" i="28"/>
  <c r="L40" i="28"/>
  <c r="K40" i="28"/>
  <c r="L35" i="28"/>
  <c r="L34" i="28"/>
  <c r="K34" i="28"/>
  <c r="L33" i="28"/>
  <c r="K33" i="28"/>
  <c r="K305" i="28"/>
  <c r="J311" i="28"/>
  <c r="I311" i="28"/>
  <c r="H311" i="28"/>
  <c r="G311" i="28"/>
  <c r="F311" i="28"/>
  <c r="J310" i="28"/>
  <c r="I310" i="28"/>
  <c r="H310" i="28"/>
  <c r="G310" i="28"/>
  <c r="F310" i="28"/>
  <c r="G117" i="28"/>
  <c r="J118" i="28"/>
  <c r="J119" i="28"/>
  <c r="I118" i="28"/>
  <c r="I119" i="28"/>
  <c r="H118" i="28"/>
  <c r="H119" i="28"/>
  <c r="G118" i="28"/>
  <c r="G119" i="28"/>
  <c r="F118" i="28"/>
  <c r="F119" i="28"/>
  <c r="J47" i="28"/>
  <c r="J48" i="28"/>
  <c r="I47" i="28"/>
  <c r="I48" i="28"/>
  <c r="H47" i="28"/>
  <c r="H48" i="28"/>
  <c r="G47" i="28"/>
  <c r="G48" i="28"/>
  <c r="F47" i="28"/>
  <c r="F48" i="28"/>
  <c r="H82" i="28"/>
  <c r="H40" i="28" s="1"/>
  <c r="H83" i="28"/>
  <c r="G33" i="28"/>
  <c r="H33" i="28"/>
  <c r="I33" i="28"/>
  <c r="J33" i="28"/>
  <c r="G307" i="28"/>
  <c r="H307" i="28"/>
  <c r="J307" i="28"/>
  <c r="G306" i="28"/>
  <c r="H306" i="28"/>
  <c r="I306" i="28"/>
  <c r="F307" i="28"/>
  <c r="F306" i="28"/>
  <c r="G312" i="28"/>
  <c r="H312" i="28"/>
  <c r="I312" i="28"/>
  <c r="J312" i="28"/>
  <c r="G309" i="28"/>
  <c r="H309" i="28"/>
  <c r="I309" i="28"/>
  <c r="J309" i="28"/>
  <c r="G308" i="28"/>
  <c r="H308" i="28"/>
  <c r="I308" i="28"/>
  <c r="J308" i="28"/>
  <c r="F312" i="28"/>
  <c r="F309" i="28"/>
  <c r="F308" i="28"/>
  <c r="F317" i="28"/>
  <c r="F313" i="28" s="1"/>
  <c r="G317" i="28"/>
  <c r="G313" i="28" s="1"/>
  <c r="H317" i="28"/>
  <c r="H313" i="28" s="1"/>
  <c r="I317" i="28"/>
  <c r="I313" i="28" s="1"/>
  <c r="J317" i="28"/>
  <c r="J313" i="28" s="1"/>
  <c r="G111" i="28"/>
  <c r="H111" i="28"/>
  <c r="I111" i="28"/>
  <c r="J111" i="28"/>
  <c r="F111" i="28"/>
  <c r="G107" i="28"/>
  <c r="H107" i="28"/>
  <c r="I107" i="28"/>
  <c r="J107" i="28"/>
  <c r="F107" i="28"/>
  <c r="G104" i="28"/>
  <c r="H104" i="28"/>
  <c r="I104" i="28"/>
  <c r="J104" i="28"/>
  <c r="H103" i="28"/>
  <c r="I103" i="28"/>
  <c r="J103" i="28"/>
  <c r="H157" i="28"/>
  <c r="H154" i="28" s="1"/>
  <c r="H152" i="28" s="1"/>
  <c r="G157" i="28"/>
  <c r="F157" i="28"/>
  <c r="G155" i="28"/>
  <c r="F155" i="28"/>
  <c r="G146" i="28"/>
  <c r="G140" i="28"/>
  <c r="H140" i="28"/>
  <c r="I140" i="28"/>
  <c r="J140" i="28"/>
  <c r="G144" i="28"/>
  <c r="F144" i="28"/>
  <c r="H145" i="28"/>
  <c r="G145" i="28"/>
  <c r="F145" i="28"/>
  <c r="H146" i="28"/>
  <c r="F142" i="28"/>
  <c r="F123" i="28"/>
  <c r="G123" i="28"/>
  <c r="F124" i="28"/>
  <c r="G128" i="28"/>
  <c r="H129" i="28"/>
  <c r="H127" i="28" s="1"/>
  <c r="F129" i="28"/>
  <c r="H109" i="28"/>
  <c r="F128" i="28"/>
  <c r="G129" i="28"/>
  <c r="G110" i="28" s="1"/>
  <c r="J110" i="28"/>
  <c r="G45" i="28"/>
  <c r="H45" i="28"/>
  <c r="F45" i="28"/>
  <c r="G43" i="28"/>
  <c r="H43" i="28"/>
  <c r="G41" i="28"/>
  <c r="H41" i="28"/>
  <c r="I41" i="28"/>
  <c r="J41" i="28"/>
  <c r="I40" i="28"/>
  <c r="J40" i="28"/>
  <c r="F43" i="28"/>
  <c r="F41" i="28"/>
  <c r="I35" i="28"/>
  <c r="J35" i="28"/>
  <c r="H34" i="28"/>
  <c r="I34" i="28"/>
  <c r="J34" i="28"/>
  <c r="F33" i="28"/>
  <c r="F54" i="28"/>
  <c r="H95" i="28"/>
  <c r="H92" i="28" s="1"/>
  <c r="H90" i="28" s="1"/>
  <c r="G95" i="28"/>
  <c r="G92" i="28" s="1"/>
  <c r="G90" i="28" s="1"/>
  <c r="F95" i="28"/>
  <c r="F92" i="28" s="1"/>
  <c r="F90" i="28" s="1"/>
  <c r="F82" i="28"/>
  <c r="G78" i="28"/>
  <c r="F78" i="28"/>
  <c r="F79" i="28"/>
  <c r="G83" i="28"/>
  <c r="F83" i="28"/>
  <c r="G82" i="28"/>
  <c r="G40" i="28" s="1"/>
  <c r="H81" i="28"/>
  <c r="H39" i="28" s="1"/>
  <c r="G81" i="28"/>
  <c r="F81" i="28"/>
  <c r="G79" i="28"/>
  <c r="H58" i="28"/>
  <c r="H56" i="28" s="1"/>
  <c r="H54" i="28"/>
  <c r="H35" i="28" s="1"/>
  <c r="J42" i="28"/>
  <c r="G58" i="28"/>
  <c r="G56" i="28" s="1"/>
  <c r="G54" i="28"/>
  <c r="G51" i="28" s="1"/>
  <c r="F58" i="28"/>
  <c r="F56" i="28" s="1"/>
  <c r="F120" i="28"/>
  <c r="F30" i="28" s="1"/>
  <c r="G120" i="28"/>
  <c r="G30" i="28" s="1"/>
  <c r="H120" i="28"/>
  <c r="H30" i="28" s="1"/>
  <c r="I120" i="28"/>
  <c r="I30" i="28" s="1"/>
  <c r="J120" i="28"/>
  <c r="J30" i="28" s="1"/>
  <c r="F117" i="28"/>
  <c r="H117" i="28"/>
  <c r="I117" i="28"/>
  <c r="J117" i="28"/>
  <c r="F116" i="28"/>
  <c r="G116" i="28"/>
  <c r="H116" i="28"/>
  <c r="I116" i="28"/>
  <c r="J116" i="28"/>
  <c r="F46" i="28"/>
  <c r="G46" i="28"/>
  <c r="H46" i="28"/>
  <c r="I46" i="28"/>
  <c r="J46" i="28"/>
  <c r="E310" i="28" l="1"/>
  <c r="E104" i="28"/>
  <c r="K28" i="28"/>
  <c r="J26" i="28"/>
  <c r="E311" i="28"/>
  <c r="E140" i="28"/>
  <c r="K29" i="28"/>
  <c r="N63" i="28"/>
  <c r="O63" i="28" s="1"/>
  <c r="P63" i="28" s="1"/>
  <c r="N88" i="28"/>
  <c r="O88" i="28" s="1"/>
  <c r="N66" i="28"/>
  <c r="O66" i="28" s="1"/>
  <c r="P66" i="28" s="1"/>
  <c r="M332" i="28"/>
  <c r="L27" i="28"/>
  <c r="Q82" i="28"/>
  <c r="E82" i="28" s="1"/>
  <c r="N174" i="28"/>
  <c r="O174" i="28" s="1"/>
  <c r="P174" i="28" s="1"/>
  <c r="Q174" i="28" s="1"/>
  <c r="O38" i="28"/>
  <c r="N72" i="28"/>
  <c r="O72" i="28" s="1"/>
  <c r="E33" i="28"/>
  <c r="N73" i="28"/>
  <c r="O73" i="28" s="1"/>
  <c r="P73" i="28" s="1"/>
  <c r="Q73" i="28" s="1"/>
  <c r="E308" i="28"/>
  <c r="M59" i="28"/>
  <c r="M56" i="28" s="1"/>
  <c r="M50" i="28" s="1"/>
  <c r="N74" i="28"/>
  <c r="O74" i="28" s="1"/>
  <c r="P74" i="28" s="1"/>
  <c r="Q74" i="28" s="1"/>
  <c r="N100" i="28"/>
  <c r="O100" i="28" s="1"/>
  <c r="P100" i="28" s="1"/>
  <c r="Q100" i="28" s="1"/>
  <c r="E100" i="28" s="1"/>
  <c r="N157" i="28"/>
  <c r="E273" i="28"/>
  <c r="L30" i="28"/>
  <c r="E30" i="28" s="1"/>
  <c r="M167" i="28"/>
  <c r="M165" i="28" s="1"/>
  <c r="E107" i="28"/>
  <c r="N89" i="28"/>
  <c r="O89" i="28" s="1"/>
  <c r="E312" i="28"/>
  <c r="N96" i="28"/>
  <c r="L24" i="28"/>
  <c r="E44" i="28"/>
  <c r="L19" i="28"/>
  <c r="L313" i="28"/>
  <c r="N151" i="28"/>
  <c r="O151" i="28" s="1"/>
  <c r="P151" i="28" s="1"/>
  <c r="Q151" i="28" s="1"/>
  <c r="E51" i="28"/>
  <c r="L28" i="28"/>
  <c r="Q95" i="28"/>
  <c r="E95" i="28" s="1"/>
  <c r="N99" i="28"/>
  <c r="O99" i="28" s="1"/>
  <c r="P99" i="28" s="1"/>
  <c r="Q99" i="28" s="1"/>
  <c r="E122" i="28"/>
  <c r="L242" i="28"/>
  <c r="E242" i="28" s="1"/>
  <c r="E244" i="28"/>
  <c r="E34" i="28"/>
  <c r="L29" i="28"/>
  <c r="Q145" i="28"/>
  <c r="E145" i="28" s="1"/>
  <c r="N75" i="28"/>
  <c r="O75" i="28" s="1"/>
  <c r="P75" i="28" s="1"/>
  <c r="Q75" i="28" s="1"/>
  <c r="N160" i="28"/>
  <c r="O160" i="28" s="1"/>
  <c r="P160" i="28" s="1"/>
  <c r="Q160" i="28" s="1"/>
  <c r="E160" i="28" s="1"/>
  <c r="N186" i="28"/>
  <c r="O186" i="28" s="1"/>
  <c r="P186" i="28" s="1"/>
  <c r="Q186" i="28" s="1"/>
  <c r="N86" i="28"/>
  <c r="O86" i="28" s="1"/>
  <c r="P86" i="28" s="1"/>
  <c r="Q86" i="28" s="1"/>
  <c r="N164" i="28"/>
  <c r="O164" i="28" s="1"/>
  <c r="P164" i="28" s="1"/>
  <c r="Q164" i="28" s="1"/>
  <c r="M16" i="28"/>
  <c r="L20" i="28"/>
  <c r="N148" i="28"/>
  <c r="O148" i="28" s="1"/>
  <c r="P148" i="28" s="1"/>
  <c r="Q148" i="28" s="1"/>
  <c r="N71" i="28"/>
  <c r="O71" i="28" s="1"/>
  <c r="P71" i="28" s="1"/>
  <c r="Q71" i="28" s="1"/>
  <c r="E71" i="28"/>
  <c r="N98" i="28"/>
  <c r="O98" i="28" s="1"/>
  <c r="P98" i="28" s="1"/>
  <c r="Q98" i="28" s="1"/>
  <c r="E285" i="28"/>
  <c r="M339" i="28"/>
  <c r="L13" i="28"/>
  <c r="E35" i="28"/>
  <c r="M118" i="28"/>
  <c r="N118" i="28" s="1"/>
  <c r="O118" i="28" s="1"/>
  <c r="P118" i="28" s="1"/>
  <c r="E309" i="28"/>
  <c r="Q129" i="28"/>
  <c r="E129" i="28" s="1"/>
  <c r="N136" i="28"/>
  <c r="O136" i="28" s="1"/>
  <c r="P136" i="28" s="1"/>
  <c r="Q136" i="28" s="1"/>
  <c r="N161" i="28"/>
  <c r="O161" i="28" s="1"/>
  <c r="P161" i="28" s="1"/>
  <c r="Q161" i="28" s="1"/>
  <c r="E161" i="28"/>
  <c r="E45" i="28"/>
  <c r="N187" i="28"/>
  <c r="O187" i="28" s="1"/>
  <c r="P187" i="28" s="1"/>
  <c r="Q187" i="28" s="1"/>
  <c r="L90" i="28"/>
  <c r="M119" i="28"/>
  <c r="N119" i="28" s="1"/>
  <c r="O119" i="28" s="1"/>
  <c r="P119" i="28" s="1"/>
  <c r="Q119" i="28" s="1"/>
  <c r="N146" i="28"/>
  <c r="O146" i="28" s="1"/>
  <c r="P146" i="28" s="1"/>
  <c r="Q146" i="28" s="1"/>
  <c r="E198" i="28"/>
  <c r="M127" i="28"/>
  <c r="N172" i="28"/>
  <c r="L23" i="28"/>
  <c r="E23" i="28" s="1"/>
  <c r="E307" i="28"/>
  <c r="M24" i="28"/>
  <c r="N150" i="28"/>
  <c r="O150" i="28" s="1"/>
  <c r="N175" i="28"/>
  <c r="O175" i="28" s="1"/>
  <c r="P175" i="28" s="1"/>
  <c r="N176" i="28"/>
  <c r="O176" i="28" s="1"/>
  <c r="P176" i="28" s="1"/>
  <c r="Q176" i="28" s="1"/>
  <c r="E103" i="28"/>
  <c r="O39" i="28"/>
  <c r="N85" i="28"/>
  <c r="O85" i="28" s="1"/>
  <c r="P85" i="28" s="1"/>
  <c r="Q85" i="28" s="1"/>
  <c r="N137" i="28"/>
  <c r="O137" i="28" s="1"/>
  <c r="P137" i="28" s="1"/>
  <c r="Q137" i="28" s="1"/>
  <c r="N162" i="28"/>
  <c r="O162" i="28" s="1"/>
  <c r="P162" i="28" s="1"/>
  <c r="Q162" i="28" s="1"/>
  <c r="N188" i="28"/>
  <c r="O188" i="28" s="1"/>
  <c r="P188" i="28" s="1"/>
  <c r="Q188" i="28" s="1"/>
  <c r="L65" i="28"/>
  <c r="H26" i="28"/>
  <c r="H29" i="28"/>
  <c r="G28" i="28"/>
  <c r="F26" i="28"/>
  <c r="M18" i="28"/>
  <c r="G29" i="28"/>
  <c r="L18" i="28"/>
  <c r="H28" i="28"/>
  <c r="I29" i="28"/>
  <c r="H27" i="28"/>
  <c r="F27" i="28"/>
  <c r="F29" i="28"/>
  <c r="L26" i="28"/>
  <c r="J27" i="28"/>
  <c r="L108" i="28"/>
  <c r="J28" i="28"/>
  <c r="G27" i="28"/>
  <c r="I26" i="28"/>
  <c r="F28" i="28"/>
  <c r="Q58" i="28"/>
  <c r="E58" i="28" s="1"/>
  <c r="P42" i="28"/>
  <c r="K26" i="28"/>
  <c r="G26" i="28"/>
  <c r="I28" i="28"/>
  <c r="I27" i="28"/>
  <c r="J29" i="28"/>
  <c r="M177" i="28"/>
  <c r="M111" i="28"/>
  <c r="M154" i="28"/>
  <c r="N135" i="28"/>
  <c r="O135" i="28" s="1"/>
  <c r="P135" i="28" s="1"/>
  <c r="Q135" i="28" s="1"/>
  <c r="M253" i="28"/>
  <c r="M32" i="28"/>
  <c r="H253" i="28"/>
  <c r="G253" i="28"/>
  <c r="L214" i="28"/>
  <c r="L253" i="28"/>
  <c r="K253" i="28"/>
  <c r="K301" i="28"/>
  <c r="M90" i="28"/>
  <c r="N305" i="28"/>
  <c r="N301" i="28" s="1"/>
  <c r="N313" i="28"/>
  <c r="N353" i="28"/>
  <c r="N367" i="28"/>
  <c r="N346" i="28"/>
  <c r="N360" i="28"/>
  <c r="F253" i="28"/>
  <c r="M120" i="28"/>
  <c r="O345" i="28"/>
  <c r="P345" i="28" s="1"/>
  <c r="Q345" i="28" s="1"/>
  <c r="M329" i="28"/>
  <c r="O356" i="28"/>
  <c r="O370" i="28"/>
  <c r="N328" i="28"/>
  <c r="O352" i="28"/>
  <c r="P352" i="28" s="1"/>
  <c r="Q352" i="28" s="1"/>
  <c r="O350" i="28"/>
  <c r="P350" i="28" s="1"/>
  <c r="Q350" i="28" s="1"/>
  <c r="M330" i="28"/>
  <c r="O357" i="28"/>
  <c r="P357" i="28" s="1"/>
  <c r="Q357" i="28" s="1"/>
  <c r="O364" i="28"/>
  <c r="O371" i="28"/>
  <c r="P371" i="28" s="1"/>
  <c r="Q371" i="28" s="1"/>
  <c r="O343" i="28"/>
  <c r="P343" i="28" s="1"/>
  <c r="Q343" i="28" s="1"/>
  <c r="O344" i="28"/>
  <c r="P344" i="28" s="1"/>
  <c r="Q344" i="28" s="1"/>
  <c r="M331" i="28"/>
  <c r="O358" i="28"/>
  <c r="P358" i="28" s="1"/>
  <c r="Q358" i="28" s="1"/>
  <c r="O372" i="28"/>
  <c r="P372" i="28" s="1"/>
  <c r="Q372" i="28" s="1"/>
  <c r="O351" i="28"/>
  <c r="P351" i="28" s="1"/>
  <c r="Q351" i="28" s="1"/>
  <c r="N340" i="28"/>
  <c r="N339" i="28" s="1"/>
  <c r="M326" i="28"/>
  <c r="O359" i="28"/>
  <c r="P359" i="28" s="1"/>
  <c r="Q359" i="28" s="1"/>
  <c r="O366" i="28"/>
  <c r="P366" i="28" s="1"/>
  <c r="Q366" i="28" s="1"/>
  <c r="O373" i="28"/>
  <c r="P373" i="28" s="1"/>
  <c r="F143" i="28"/>
  <c r="K325" i="28"/>
  <c r="I325" i="28"/>
  <c r="F77" i="28"/>
  <c r="F80" i="28"/>
  <c r="G34" i="28"/>
  <c r="G77" i="28"/>
  <c r="N147" i="28"/>
  <c r="G325" i="28"/>
  <c r="L325" i="28"/>
  <c r="H325" i="28"/>
  <c r="H305" i="28"/>
  <c r="H301" i="28" s="1"/>
  <c r="O349" i="28"/>
  <c r="J325" i="28"/>
  <c r="I253" i="28"/>
  <c r="F40" i="28"/>
  <c r="N336" i="28"/>
  <c r="G80" i="28"/>
  <c r="J305" i="28"/>
  <c r="J301" i="28" s="1"/>
  <c r="I50" i="28"/>
  <c r="K121" i="28"/>
  <c r="G39" i="28"/>
  <c r="H32" i="28"/>
  <c r="H143" i="28"/>
  <c r="H139" i="28" s="1"/>
  <c r="H80" i="28"/>
  <c r="H76" i="28" s="1"/>
  <c r="K50" i="28"/>
  <c r="H121" i="28"/>
  <c r="K102" i="28"/>
  <c r="M143" i="28"/>
  <c r="M139" i="28" s="1"/>
  <c r="Q253" i="28"/>
  <c r="O253" i="28"/>
  <c r="O272" i="28"/>
  <c r="I76" i="28"/>
  <c r="G272" i="28"/>
  <c r="Q197" i="28"/>
  <c r="K37" i="28"/>
  <c r="N253" i="28"/>
  <c r="K272" i="28"/>
  <c r="N272" i="28"/>
  <c r="J272" i="28"/>
  <c r="F272" i="28"/>
  <c r="G42" i="28"/>
  <c r="F103" i="28"/>
  <c r="J139" i="28"/>
  <c r="L139" i="28"/>
  <c r="I197" i="28"/>
  <c r="O197" i="28"/>
  <c r="H51" i="28"/>
  <c r="H50" i="28" s="1"/>
  <c r="F110" i="28"/>
  <c r="I139" i="28"/>
  <c r="J102" i="28"/>
  <c r="J32" i="28"/>
  <c r="J8" i="28" s="1"/>
  <c r="I108" i="28"/>
  <c r="M305" i="28"/>
  <c r="J197" i="28"/>
  <c r="G305" i="28"/>
  <c r="G301" i="28" s="1"/>
  <c r="H42" i="28"/>
  <c r="H37" i="28" s="1"/>
  <c r="G103" i="28"/>
  <c r="G102" i="28" s="1"/>
  <c r="G122" i="28"/>
  <c r="F305" i="28"/>
  <c r="F301" i="28" s="1"/>
  <c r="L32" i="28"/>
  <c r="I37" i="28"/>
  <c r="F122" i="28"/>
  <c r="G109" i="28"/>
  <c r="G127" i="28"/>
  <c r="L80" i="28"/>
  <c r="F42" i="28"/>
  <c r="G50" i="28"/>
  <c r="F34" i="28"/>
  <c r="G143" i="28"/>
  <c r="G139" i="28" s="1"/>
  <c r="J37" i="28"/>
  <c r="G197" i="28"/>
  <c r="F154" i="28"/>
  <c r="F152" i="28" s="1"/>
  <c r="I102" i="28"/>
  <c r="I32" i="28"/>
  <c r="K139" i="28"/>
  <c r="Q32" i="28"/>
  <c r="O102" i="28"/>
  <c r="J121" i="28"/>
  <c r="F140" i="28"/>
  <c r="H113" i="28"/>
  <c r="G154" i="28"/>
  <c r="G152" i="28" s="1"/>
  <c r="H102" i="28"/>
  <c r="L102" i="28"/>
  <c r="J76" i="28"/>
  <c r="L121" i="28"/>
  <c r="I121" i="28"/>
  <c r="F197" i="28"/>
  <c r="G113" i="28"/>
  <c r="N169" i="28"/>
  <c r="N156" i="28"/>
  <c r="P93" i="28"/>
  <c r="P38" i="28" s="1"/>
  <c r="P15" i="28" s="1"/>
  <c r="N80" i="28"/>
  <c r="O84" i="28"/>
  <c r="P84" i="28" s="1"/>
  <c r="Q84" i="28" s="1"/>
  <c r="P69" i="28"/>
  <c r="P168" i="28"/>
  <c r="M48" i="28"/>
  <c r="N87" i="28"/>
  <c r="O87" i="28" s="1"/>
  <c r="P87" i="28" s="1"/>
  <c r="Q87" i="28" s="1"/>
  <c r="K197" i="28"/>
  <c r="H197" i="28"/>
  <c r="O41" i="28"/>
  <c r="O20" i="28" s="1"/>
  <c r="Q130" i="28"/>
  <c r="E130" i="28" s="1"/>
  <c r="N62" i="28"/>
  <c r="M47" i="28"/>
  <c r="N138" i="28"/>
  <c r="O138" i="28" s="1"/>
  <c r="P138" i="28" s="1"/>
  <c r="Q138" i="28" s="1"/>
  <c r="N149" i="28"/>
  <c r="O149" i="28" s="1"/>
  <c r="P149" i="28" s="1"/>
  <c r="Q149" i="28" s="1"/>
  <c r="N163" i="28"/>
  <c r="O163" i="28" s="1"/>
  <c r="P163" i="28" s="1"/>
  <c r="Q163" i="28" s="1"/>
  <c r="Q102" i="28"/>
  <c r="N185" i="28"/>
  <c r="O185" i="28" s="1"/>
  <c r="P185" i="28" s="1"/>
  <c r="Q185" i="28" s="1"/>
  <c r="Q83" i="28"/>
  <c r="E83" i="28" s="1"/>
  <c r="F39" i="28"/>
  <c r="F127" i="28"/>
  <c r="F109" i="28"/>
  <c r="Q144" i="28"/>
  <c r="O92" i="28"/>
  <c r="N97" i="28"/>
  <c r="M117" i="28"/>
  <c r="N117" i="28" s="1"/>
  <c r="O117" i="28" s="1"/>
  <c r="P117" i="28" s="1"/>
  <c r="Q117" i="28" s="1"/>
  <c r="P32" i="28"/>
  <c r="P102" i="28"/>
  <c r="Q363" i="28"/>
  <c r="E363" i="28" s="1"/>
  <c r="F35" i="28"/>
  <c r="H110" i="28"/>
  <c r="J108" i="28"/>
  <c r="P40" i="28"/>
  <c r="P155" i="28"/>
  <c r="M46" i="28"/>
  <c r="N173" i="28"/>
  <c r="O173" i="28" s="1"/>
  <c r="P173" i="28" s="1"/>
  <c r="Q173" i="28" s="1"/>
  <c r="Q272" i="28"/>
  <c r="I272" i="28"/>
  <c r="P272" i="28"/>
  <c r="L276" i="28"/>
  <c r="F325" i="28"/>
  <c r="N338" i="28"/>
  <c r="N331" i="28" s="1"/>
  <c r="G35" i="28"/>
  <c r="F51" i="28"/>
  <c r="F50" i="28" s="1"/>
  <c r="F104" i="28"/>
  <c r="I305" i="28"/>
  <c r="I301" i="28" s="1"/>
  <c r="L305" i="28"/>
  <c r="L56" i="28"/>
  <c r="L43" i="28"/>
  <c r="K108" i="28"/>
  <c r="O40" i="28"/>
  <c r="Q57" i="28"/>
  <c r="E57" i="28" s="1"/>
  <c r="M67" i="28"/>
  <c r="M65" i="28" s="1"/>
  <c r="N68" i="28"/>
  <c r="M76" i="28"/>
  <c r="O317" i="28"/>
  <c r="O313" i="28" s="1"/>
  <c r="K76" i="28"/>
  <c r="K35" i="28"/>
  <c r="K32" i="28" s="1"/>
  <c r="N337" i="28"/>
  <c r="N330" i="28" s="1"/>
  <c r="O110" i="28"/>
  <c r="P197" i="28"/>
  <c r="O109" i="28"/>
  <c r="N61" i="28"/>
  <c r="J50" i="28"/>
  <c r="F113" i="28"/>
  <c r="P110" i="28"/>
  <c r="M102" i="28"/>
  <c r="O32" i="28"/>
  <c r="H272" i="28"/>
  <c r="N131" i="28"/>
  <c r="N127" i="28" s="1"/>
  <c r="J253" i="28"/>
  <c r="O365" i="28"/>
  <c r="P365" i="28" s="1"/>
  <c r="Q365" i="28" s="1"/>
  <c r="M197" i="28"/>
  <c r="E188" i="28" l="1"/>
  <c r="M43" i="28"/>
  <c r="M37" i="28" s="1"/>
  <c r="M29" i="28"/>
  <c r="E75" i="28"/>
  <c r="E186" i="28"/>
  <c r="O96" i="28"/>
  <c r="P96" i="28" s="1"/>
  <c r="Q96" i="28" s="1"/>
  <c r="N90" i="28"/>
  <c r="O143" i="28"/>
  <c r="E372" i="28"/>
  <c r="E162" i="28"/>
  <c r="E151" i="28"/>
  <c r="E351" i="28"/>
  <c r="O172" i="28"/>
  <c r="P172" i="28" s="1"/>
  <c r="N165" i="28"/>
  <c r="N143" i="28"/>
  <c r="N139" i="28" s="1"/>
  <c r="N76" i="28"/>
  <c r="E164" i="28"/>
  <c r="E352" i="28"/>
  <c r="N59" i="28"/>
  <c r="O59" i="28" s="1"/>
  <c r="E146" i="28"/>
  <c r="E86" i="28"/>
  <c r="E74" i="28"/>
  <c r="E32" i="28"/>
  <c r="E253" i="28"/>
  <c r="P88" i="28"/>
  <c r="Q88" i="28" s="1"/>
  <c r="Q143" i="28"/>
  <c r="O16" i="28"/>
  <c r="P18" i="28"/>
  <c r="P143" i="28"/>
  <c r="E187" i="28"/>
  <c r="E98" i="28"/>
  <c r="E99" i="28"/>
  <c r="E357" i="28"/>
  <c r="Q42" i="28"/>
  <c r="E42" i="28" s="1"/>
  <c r="E173" i="28"/>
  <c r="E137" i="28"/>
  <c r="N48" i="28"/>
  <c r="N29" i="28" s="1"/>
  <c r="E85" i="28"/>
  <c r="E136" i="28"/>
  <c r="E135" i="28"/>
  <c r="P72" i="28"/>
  <c r="Q72" i="28" s="1"/>
  <c r="Q175" i="28"/>
  <c r="E175" i="28"/>
  <c r="P89" i="28"/>
  <c r="Q89" i="28" s="1"/>
  <c r="E89" i="28"/>
  <c r="Q118" i="28"/>
  <c r="E118" i="28" s="1"/>
  <c r="P150" i="28"/>
  <c r="Q150" i="28" s="1"/>
  <c r="E150" i="28"/>
  <c r="Q110" i="28"/>
  <c r="E110" i="28" s="1"/>
  <c r="L25" i="28"/>
  <c r="L14" i="28" s="1"/>
  <c r="E214" i="28"/>
  <c r="E87" i="28"/>
  <c r="M26" i="28"/>
  <c r="E144" i="28"/>
  <c r="L76" i="28"/>
  <c r="M121" i="28"/>
  <c r="E359" i="28"/>
  <c r="E163" i="28"/>
  <c r="E344" i="28"/>
  <c r="L272" i="28"/>
  <c r="E272" i="28" s="1"/>
  <c r="E276" i="28"/>
  <c r="M13" i="28"/>
  <c r="M8" i="28" s="1"/>
  <c r="L8" i="28"/>
  <c r="O15" i="28"/>
  <c r="E366" i="28"/>
  <c r="L37" i="28"/>
  <c r="L31" i="28" s="1"/>
  <c r="P306" i="28"/>
  <c r="L50" i="28"/>
  <c r="E350" i="28"/>
  <c r="E119" i="28"/>
  <c r="E148" i="28"/>
  <c r="E102" i="28"/>
  <c r="M28" i="28"/>
  <c r="E138" i="28"/>
  <c r="E149" i="28"/>
  <c r="E371" i="28"/>
  <c r="E174" i="28"/>
  <c r="L301" i="28"/>
  <c r="O157" i="28"/>
  <c r="P157" i="28" s="1"/>
  <c r="Q157" i="28" s="1"/>
  <c r="M152" i="28"/>
  <c r="E84" i="28"/>
  <c r="E185" i="28"/>
  <c r="E117" i="28"/>
  <c r="E96" i="28"/>
  <c r="E345" i="28"/>
  <c r="E343" i="28"/>
  <c r="Q128" i="28"/>
  <c r="E128" i="28" s="1"/>
  <c r="I8" i="28"/>
  <c r="E176" i="28"/>
  <c r="E358" i="28"/>
  <c r="E365" i="28"/>
  <c r="E73" i="28"/>
  <c r="M108" i="28"/>
  <c r="M19" i="28"/>
  <c r="M14" i="28" s="1"/>
  <c r="K14" i="28"/>
  <c r="O18" i="28"/>
  <c r="K8" i="28"/>
  <c r="M27" i="28"/>
  <c r="I14" i="28"/>
  <c r="N332" i="28"/>
  <c r="H8" i="28"/>
  <c r="J14" i="28"/>
  <c r="M301" i="28"/>
  <c r="N177" i="28"/>
  <c r="Q168" i="28"/>
  <c r="E168" i="28" s="1"/>
  <c r="N111" i="28"/>
  <c r="N19" i="28" s="1"/>
  <c r="N14" i="28" s="1"/>
  <c r="N154" i="28"/>
  <c r="N152" i="28" s="1"/>
  <c r="L206" i="28"/>
  <c r="E206" i="28" s="1"/>
  <c r="Q69" i="28"/>
  <c r="E69" i="28" s="1"/>
  <c r="P39" i="28"/>
  <c r="P370" i="28"/>
  <c r="O367" i="28"/>
  <c r="P364" i="28"/>
  <c r="O360" i="28"/>
  <c r="P356" i="28"/>
  <c r="O353" i="28"/>
  <c r="Q93" i="28"/>
  <c r="Q38" i="28" s="1"/>
  <c r="E38" i="28" s="1"/>
  <c r="O346" i="28"/>
  <c r="N120" i="28"/>
  <c r="O336" i="28"/>
  <c r="N329" i="28"/>
  <c r="O328" i="28"/>
  <c r="O340" i="28"/>
  <c r="O339" i="28" s="1"/>
  <c r="N326" i="28"/>
  <c r="N13" i="28" s="1"/>
  <c r="N8" i="28" s="1"/>
  <c r="F139" i="28"/>
  <c r="G32" i="28"/>
  <c r="G8" i="28" s="1"/>
  <c r="F76" i="28"/>
  <c r="H31" i="28"/>
  <c r="G76" i="28"/>
  <c r="F121" i="28"/>
  <c r="M325" i="28"/>
  <c r="O147" i="28"/>
  <c r="N116" i="28"/>
  <c r="N26" i="28" s="1"/>
  <c r="O80" i="28"/>
  <c r="O76" i="28" s="1"/>
  <c r="P349" i="28"/>
  <c r="P109" i="28"/>
  <c r="G37" i="28"/>
  <c r="J31" i="28"/>
  <c r="G108" i="28"/>
  <c r="I101" i="28"/>
  <c r="H108" i="28"/>
  <c r="H101" i="28" s="1"/>
  <c r="F32" i="28"/>
  <c r="G121" i="28"/>
  <c r="I31" i="28"/>
  <c r="O156" i="28"/>
  <c r="L101" i="28"/>
  <c r="O169" i="28"/>
  <c r="K31" i="28"/>
  <c r="O131" i="28"/>
  <c r="N121" i="28"/>
  <c r="N46" i="28"/>
  <c r="N27" i="28" s="1"/>
  <c r="O61" i="28"/>
  <c r="O305" i="28"/>
  <c r="O301" i="28" s="1"/>
  <c r="O338" i="28"/>
  <c r="O331" i="28" s="1"/>
  <c r="F108" i="28"/>
  <c r="P92" i="28"/>
  <c r="Q94" i="28"/>
  <c r="E94" i="28" s="1"/>
  <c r="P41" i="28"/>
  <c r="O177" i="28"/>
  <c r="Q40" i="28"/>
  <c r="E40" i="28" s="1"/>
  <c r="P114" i="28"/>
  <c r="P80" i="28"/>
  <c r="Q81" i="28"/>
  <c r="E81" i="28" s="1"/>
  <c r="Q155" i="28"/>
  <c r="E155" i="28" s="1"/>
  <c r="O48" i="28"/>
  <c r="O29" i="28" s="1"/>
  <c r="O62" i="28"/>
  <c r="N47" i="28"/>
  <c r="N28" i="28" s="1"/>
  <c r="Q373" i="28"/>
  <c r="E373" i="28" s="1"/>
  <c r="N67" i="28"/>
  <c r="N65" i="28" s="1"/>
  <c r="O68" i="28"/>
  <c r="Q63" i="28"/>
  <c r="E63" i="28" s="1"/>
  <c r="Q66" i="28"/>
  <c r="E66" i="28" s="1"/>
  <c r="O97" i="28"/>
  <c r="O90" i="28" s="1"/>
  <c r="K101" i="28"/>
  <c r="O337" i="28"/>
  <c r="Q318" i="28"/>
  <c r="Q306" i="28" s="1"/>
  <c r="P317" i="28"/>
  <c r="J101" i="28"/>
  <c r="F102" i="28"/>
  <c r="F37" i="28"/>
  <c r="M31" i="28"/>
  <c r="N43" i="28" l="1"/>
  <c r="N37" i="28" s="1"/>
  <c r="N56" i="28"/>
  <c r="N50" i="28" s="1"/>
  <c r="P76" i="28"/>
  <c r="Q172" i="28"/>
  <c r="P165" i="28"/>
  <c r="P48" i="28"/>
  <c r="P29" i="28" s="1"/>
  <c r="N7" i="28"/>
  <c r="H14" i="28"/>
  <c r="H7" i="28" s="1"/>
  <c r="E172" i="28"/>
  <c r="E143" i="28"/>
  <c r="Q25" i="28"/>
  <c r="E88" i="28"/>
  <c r="E318" i="28"/>
  <c r="E306" i="28"/>
  <c r="O127" i="28"/>
  <c r="O121" i="28" s="1"/>
  <c r="M101" i="28"/>
  <c r="E93" i="28"/>
  <c r="E157" i="28"/>
  <c r="O330" i="28"/>
  <c r="O139" i="28"/>
  <c r="P24" i="28"/>
  <c r="E364" i="28"/>
  <c r="P313" i="28"/>
  <c r="E72" i="28"/>
  <c r="P20" i="28"/>
  <c r="P25" i="28"/>
  <c r="N108" i="28"/>
  <c r="N101" i="28" s="1"/>
  <c r="F8" i="28"/>
  <c r="P16" i="28"/>
  <c r="Q18" i="28"/>
  <c r="E18" i="28" s="1"/>
  <c r="Q15" i="28"/>
  <c r="E15" i="28" s="1"/>
  <c r="G14" i="28"/>
  <c r="O329" i="28"/>
  <c r="O332" i="28"/>
  <c r="F14" i="28"/>
  <c r="O165" i="28"/>
  <c r="P156" i="28"/>
  <c r="Q156" i="28" s="1"/>
  <c r="E156" i="28" s="1"/>
  <c r="O154" i="28"/>
  <c r="O152" i="28" s="1"/>
  <c r="L197" i="28"/>
  <c r="E197" i="28" s="1"/>
  <c r="Q39" i="28"/>
  <c r="E39" i="28" s="1"/>
  <c r="Q364" i="28"/>
  <c r="Q360" i="28" s="1"/>
  <c r="P360" i="28"/>
  <c r="P328" i="28"/>
  <c r="P346" i="28"/>
  <c r="Q356" i="28"/>
  <c r="E356" i="28" s="1"/>
  <c r="P353" i="28"/>
  <c r="Q370" i="28"/>
  <c r="E370" i="28" s="1"/>
  <c r="P367" i="28"/>
  <c r="P336" i="28"/>
  <c r="O120" i="28"/>
  <c r="K7" i="28"/>
  <c r="G31" i="28"/>
  <c r="P340" i="28"/>
  <c r="O326" i="28"/>
  <c r="L7" i="28"/>
  <c r="Q349" i="28"/>
  <c r="Q346" i="28" s="1"/>
  <c r="E346" i="28" s="1"/>
  <c r="P147" i="28"/>
  <c r="O116" i="28"/>
  <c r="N325" i="28"/>
  <c r="J7" i="28"/>
  <c r="G101" i="28"/>
  <c r="I7" i="28"/>
  <c r="F31" i="28"/>
  <c r="O111" i="28"/>
  <c r="P169" i="28"/>
  <c r="P305" i="28"/>
  <c r="P337" i="28"/>
  <c r="O47" i="28"/>
  <c r="O28" i="28" s="1"/>
  <c r="P62" i="28"/>
  <c r="Q317" i="28"/>
  <c r="Q313" i="28" s="1"/>
  <c r="P177" i="28"/>
  <c r="Q41" i="28"/>
  <c r="E41" i="28" s="1"/>
  <c r="Q92" i="28"/>
  <c r="E92" i="28" s="1"/>
  <c r="F101" i="28"/>
  <c r="O43" i="28"/>
  <c r="O56" i="28"/>
  <c r="O50" i="28" s="1"/>
  <c r="P59" i="28"/>
  <c r="P97" i="28"/>
  <c r="Q48" i="28"/>
  <c r="E48" i="28" s="1"/>
  <c r="O67" i="28"/>
  <c r="O65" i="28" s="1"/>
  <c r="P68" i="28"/>
  <c r="Q80" i="28"/>
  <c r="Q76" i="28" s="1"/>
  <c r="E76" i="28" s="1"/>
  <c r="P61" i="28"/>
  <c r="O46" i="28"/>
  <c r="P131" i="28"/>
  <c r="P127" i="28" s="1"/>
  <c r="M7" i="28"/>
  <c r="N31" i="28"/>
  <c r="Q109" i="28"/>
  <c r="E109" i="28" s="1"/>
  <c r="Q114" i="28"/>
  <c r="E114" i="28" s="1"/>
  <c r="P338" i="28"/>
  <c r="E25" i="28" l="1"/>
  <c r="E349" i="28"/>
  <c r="E80" i="28"/>
  <c r="E360" i="28"/>
  <c r="E317" i="28"/>
  <c r="E313" i="28"/>
  <c r="P301" i="28"/>
  <c r="Q97" i="28"/>
  <c r="Q90" i="28" s="1"/>
  <c r="E97" i="28"/>
  <c r="O26" i="28"/>
  <c r="P331" i="28"/>
  <c r="O27" i="28"/>
  <c r="P339" i="28"/>
  <c r="O108" i="28"/>
  <c r="O101" i="28" s="1"/>
  <c r="O19" i="28"/>
  <c r="O14" i="28" s="1"/>
  <c r="Q20" i="28"/>
  <c r="E20" i="28" s="1"/>
  <c r="Q24" i="28"/>
  <c r="E24" i="28" s="1"/>
  <c r="O13" i="28"/>
  <c r="O8" i="28" s="1"/>
  <c r="Q16" i="28"/>
  <c r="P329" i="28"/>
  <c r="P332" i="28"/>
  <c r="Q29" i="28"/>
  <c r="E29" i="28" s="1"/>
  <c r="P111" i="28"/>
  <c r="P154" i="28"/>
  <c r="P152" i="28" s="1"/>
  <c r="Q154" i="28"/>
  <c r="G7" i="28"/>
  <c r="Q336" i="28"/>
  <c r="E336" i="28" s="1"/>
  <c r="Q367" i="28"/>
  <c r="E367" i="28" s="1"/>
  <c r="P90" i="28"/>
  <c r="Q353" i="28"/>
  <c r="E353" i="28" s="1"/>
  <c r="P120" i="28"/>
  <c r="P330" i="28"/>
  <c r="Q328" i="28"/>
  <c r="E328" i="28" s="1"/>
  <c r="Q340" i="28"/>
  <c r="Q339" i="28" s="1"/>
  <c r="P326" i="28"/>
  <c r="Q147" i="28"/>
  <c r="E147" i="28" s="1"/>
  <c r="P116" i="28"/>
  <c r="P26" i="28" s="1"/>
  <c r="P139" i="28"/>
  <c r="Q111" i="28"/>
  <c r="O325" i="28"/>
  <c r="Q169" i="28"/>
  <c r="E169" i="28" s="1"/>
  <c r="P46" i="28"/>
  <c r="P27" i="28" s="1"/>
  <c r="Q61" i="28"/>
  <c r="E61" i="28" s="1"/>
  <c r="P67" i="28"/>
  <c r="P65" i="28" s="1"/>
  <c r="Q68" i="28"/>
  <c r="O37" i="28"/>
  <c r="Q177" i="28"/>
  <c r="E177" i="28" s="1"/>
  <c r="Q338" i="28"/>
  <c r="Q331" i="28" s="1"/>
  <c r="Q305" i="28"/>
  <c r="Q301" i="28" s="1"/>
  <c r="P47" i="28"/>
  <c r="Q62" i="28"/>
  <c r="E62" i="28" s="1"/>
  <c r="Q131" i="28"/>
  <c r="P121" i="28"/>
  <c r="Q59" i="28"/>
  <c r="E59" i="28" s="1"/>
  <c r="P43" i="28"/>
  <c r="P37" i="28" s="1"/>
  <c r="P56" i="28"/>
  <c r="P50" i="28" s="1"/>
  <c r="Q337" i="28"/>
  <c r="Q330" i="28" s="1"/>
  <c r="E330" i="28" s="1"/>
  <c r="F7" i="28"/>
  <c r="E305" i="28" l="1"/>
  <c r="E111" i="28"/>
  <c r="E337" i="28"/>
  <c r="E301" i="28"/>
  <c r="E90" i="28"/>
  <c r="Q152" i="28"/>
  <c r="E152" i="28" s="1"/>
  <c r="E154" i="28"/>
  <c r="Q67" i="28"/>
  <c r="E68" i="28"/>
  <c r="E338" i="28"/>
  <c r="E16" i="28"/>
  <c r="E340" i="28"/>
  <c r="E331" i="28"/>
  <c r="P28" i="28"/>
  <c r="Q127" i="28"/>
  <c r="E127" i="28" s="1"/>
  <c r="E131" i="28"/>
  <c r="E339" i="28"/>
  <c r="Q108" i="28"/>
  <c r="Q19" i="28"/>
  <c r="Q14" i="28" s="1"/>
  <c r="P108" i="28"/>
  <c r="P101" i="28" s="1"/>
  <c r="P19" i="28"/>
  <c r="P14" i="28" s="1"/>
  <c r="P13" i="28"/>
  <c r="P8" i="28" s="1"/>
  <c r="Q329" i="28"/>
  <c r="E329" i="28" s="1"/>
  <c r="Q332" i="28"/>
  <c r="E332" i="28" s="1"/>
  <c r="Q167" i="28"/>
  <c r="Q120" i="28"/>
  <c r="E120" i="28" s="1"/>
  <c r="Q326" i="28"/>
  <c r="E326" i="28" s="1"/>
  <c r="Q116" i="28"/>
  <c r="Q26" i="28" s="1"/>
  <c r="E26" i="28" s="1"/>
  <c r="Q139" i="28"/>
  <c r="E139" i="28" s="1"/>
  <c r="P325" i="28"/>
  <c r="O31" i="28"/>
  <c r="P31" i="28"/>
  <c r="Q121" i="28"/>
  <c r="E121" i="28" s="1"/>
  <c r="Q46" i="28"/>
  <c r="E46" i="28" s="1"/>
  <c r="Q43" i="28"/>
  <c r="E43" i="28" s="1"/>
  <c r="Q56" i="28"/>
  <c r="Q47" i="28"/>
  <c r="E47" i="28" s="1"/>
  <c r="E14" i="28" l="1"/>
  <c r="E19" i="28"/>
  <c r="E116" i="28"/>
  <c r="Q65" i="28"/>
  <c r="E65" i="28" s="1"/>
  <c r="E67" i="28"/>
  <c r="E108" i="28"/>
  <c r="Q50" i="28"/>
  <c r="E50" i="28" s="1"/>
  <c r="E56" i="28"/>
  <c r="Q165" i="28"/>
  <c r="E165" i="28" s="1"/>
  <c r="E167" i="28"/>
  <c r="Q13" i="28"/>
  <c r="Q8" i="28" s="1"/>
  <c r="E8" i="28" s="1"/>
  <c r="Q28" i="28"/>
  <c r="E28" i="28" s="1"/>
  <c r="Q27" i="28"/>
  <c r="E27" i="28" s="1"/>
  <c r="Q325" i="28"/>
  <c r="E325" i="28" s="1"/>
  <c r="P7" i="28"/>
  <c r="Q101" i="28"/>
  <c r="E101" i="28" s="1"/>
  <c r="Q37" i="28"/>
  <c r="E37" i="28" s="1"/>
  <c r="O7" i="28"/>
  <c r="E13" i="28" l="1"/>
  <c r="Q31" i="28"/>
  <c r="E31" i="28" s="1"/>
  <c r="Q7" i="28" l="1"/>
  <c r="E7" i="28"/>
</calcChain>
</file>

<file path=xl/comments1.xml><?xml version="1.0" encoding="utf-8"?>
<comments xmlns="http://schemas.openxmlformats.org/spreadsheetml/2006/main">
  <authors>
    <author>Кульков Дмитрий Львович</author>
  </authors>
  <commentLis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22196,8</t>
        </r>
      </text>
    </comment>
    <comment ref="M42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передвижка 2000 на 5.3</t>
        </r>
      </text>
    </comment>
    <comment ref="M58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передвижка 2000 на 5.3</t>
        </r>
      </text>
    </comment>
    <comment ref="M115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передвижка 1100 на пп 5.3</t>
        </r>
      </text>
    </comment>
    <comment ref="M133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передвижка 1100 на 5.3</t>
        </r>
      </text>
    </comment>
    <comment ref="L279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минус 1500 на 3.5</t>
        </r>
      </text>
    </comment>
    <comment ref="N313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под роспись</t>
        </r>
      </text>
    </comment>
    <comment ref="O313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под роспись</t>
        </r>
      </text>
    </comment>
    <comment ref="M348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2000 с 1.1 и 1100 с 2.1 + передвижки с других госпрограмм</t>
        </r>
      </text>
    </comment>
  </commentList>
</comments>
</file>

<file path=xl/sharedStrings.xml><?xml version="1.0" encoding="utf-8"?>
<sst xmlns="http://schemas.openxmlformats.org/spreadsheetml/2006/main" count="519" uniqueCount="138">
  <si>
    <t>Подпрограмма 1</t>
  </si>
  <si>
    <t>ГРБС</t>
  </si>
  <si>
    <t>Подпрограмма 2</t>
  </si>
  <si>
    <t>1.1.</t>
  </si>
  <si>
    <t>тыс. руб.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</si>
  <si>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</si>
  <si>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</si>
  <si>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</si>
  <si>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</si>
  <si>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Объем средств на реализацию программы</t>
  </si>
  <si>
    <t>1.</t>
  </si>
  <si>
    <t>№ п/п</t>
  </si>
  <si>
    <t>1.2.</t>
  </si>
  <si>
    <t>1.3.</t>
  </si>
  <si>
    <t>2.</t>
  </si>
  <si>
    <t>2.1.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</si>
  <si>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</si>
  <si>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</si>
  <si>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</si>
  <si>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</si>
  <si>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</si>
  <si>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</si>
  <si>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</si>
  <si>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</si>
  <si>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</si>
  <si>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</si>
  <si>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</si>
  <si>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</si>
  <si>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</si>
  <si>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</si>
  <si>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</si>
  <si>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</si>
  <si>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</si>
  <si>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</si>
  <si>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</si>
  <si>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1.4.</t>
  </si>
  <si>
    <t>3.</t>
  </si>
  <si>
    <t>3.1.</t>
  </si>
  <si>
    <t>3.2.</t>
  </si>
  <si>
    <t>3.3.</t>
  </si>
  <si>
    <t>3.4.</t>
  </si>
  <si>
    <t>4.1.</t>
  </si>
  <si>
    <t>Организация допризывной подготовки молодежи в Камчатском крае</t>
  </si>
  <si>
    <t>2.3.</t>
  </si>
  <si>
    <t>2.4.</t>
  </si>
  <si>
    <t>846</t>
  </si>
  <si>
    <t>847</t>
  </si>
  <si>
    <t>813</t>
  </si>
  <si>
    <t>816</t>
  </si>
  <si>
    <t>829</t>
  </si>
  <si>
    <t>819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</si>
  <si>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</si>
  <si>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</si>
  <si>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</si>
  <si>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2.2.</t>
  </si>
  <si>
    <t>815</t>
  </si>
  <si>
    <t>812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</si>
  <si>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</si>
  <si>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</si>
  <si>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</si>
  <si>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Совершенствование форм и методов работы по патриотическому воспитанию граждан Российской Федерации в Камчатском крае</t>
  </si>
  <si>
    <t xml:space="preserve">Подпрограмма 4 "Обеспечение реализации Программы" </t>
  </si>
  <si>
    <t>Государственная программа Камчатского края  "Реализация государственной национальной политики и укрепление гражданского единства в Камчатском крае"</t>
  </si>
  <si>
    <t xml:space="preserve">Подпрограмма 1 "Укрепление гражданского единства и гармонизация межнациональных отношений в Камчатском крае"  </t>
  </si>
  <si>
    <t>Подпрограмма 2 "Патриотическое воспитание граждан Российской Федерации в Камчатском крае"</t>
  </si>
  <si>
    <t>Финансовое обеспечение реализации государственной программы Камчатского края
«Реализация государственной национальной политики и укрепление гражданского единства в Камчатском крае»</t>
  </si>
  <si>
    <t>Наименование программы / подпрограммы / мероприятия</t>
  </si>
  <si>
    <t>804</t>
  </si>
  <si>
    <t>814</t>
  </si>
  <si>
    <t>851</t>
  </si>
  <si>
    <t>854 (843)</t>
  </si>
  <si>
    <t>Обеспечение реализации государственной программы</t>
  </si>
  <si>
    <t>4.</t>
  </si>
  <si>
    <t xml:space="preserve">кроме того, за счет средств федерального бюджета (планируемые объемы обязательств) </t>
  </si>
  <si>
    <t xml:space="preserve">кроме того, за счет средств  федерального бюджета (планируемые объемы обязательств) </t>
  </si>
  <si>
    <t xml:space="preserve">кроме того, за счет средств федерального бюджета  (планируемые объемы обязательств) </t>
  </si>
  <si>
    <t>кроме того планируемые объемы обязательств федерального бюджета</t>
  </si>
  <si>
    <t>2.5.</t>
  </si>
  <si>
    <t>Обустройство и восстановление
воинских захоронений</t>
  </si>
  <si>
    <t>Развитие и совершенствование информационного и научно-методического обеспечения в области патриотического воспитания</t>
  </si>
  <si>
    <t>Подпрограмма 3 «Устойчивое развитие коренных малочисленных народов Севера, Сибири и Дальнего Востока, проживающих в Камчатском крае»</t>
  </si>
  <si>
    <t>Укрепление материально-технической базы традиционных отраслей хозяйствования в Камчатском крае</t>
  </si>
  <si>
    <t>5.</t>
  </si>
  <si>
    <t>Подпрограмма 5 "Развитие гражданской активности и государственная поддержка некоммерческих неправительственных организаций"</t>
  </si>
  <si>
    <t>5.1.</t>
  </si>
  <si>
    <t>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</t>
  </si>
  <si>
    <t>5.2.</t>
  </si>
  <si>
    <t>5.3.</t>
  </si>
  <si>
    <t>Поддержка гражданских инициатив</t>
  </si>
  <si>
    <t>5.4.</t>
  </si>
  <si>
    <t>5.5.</t>
  </si>
  <si>
    <t>5.6.</t>
  </si>
  <si>
    <t>Стимулирование развития местных сообществ, развития благотворительности</t>
  </si>
  <si>
    <t>859</t>
  </si>
  <si>
    <t>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</t>
  </si>
  <si>
    <t>3.5.</t>
  </si>
  <si>
    <t>А2 Региональный проект «Создание условий для реализации творческого потенциала нации «Творческие люди»</t>
  </si>
  <si>
    <t>Информационное сопровождение подпрограммы и общественно полезной деятельности некоммерческих организаций</t>
  </si>
  <si>
    <t>Предоставление финансовой поддержки некоммерческим организаций</t>
  </si>
  <si>
    <t>862</t>
  </si>
  <si>
    <t>861 (852)</t>
  </si>
  <si>
    <t>862 (846)</t>
  </si>
  <si>
    <t>за счет средств краевого бюджета, в том числе:</t>
  </si>
  <si>
    <t>за счет средств внебюджетных источников</t>
  </si>
  <si>
    <t>Кроме того, планируемые объемы обязательств федерального бюджета</t>
  </si>
  <si>
    <t>За счет средств краевого бюджета в том числе:</t>
  </si>
  <si>
    <t>Подпрограмма 6 "Молодежь Камчатки"</t>
  </si>
  <si>
    <t>Основное мероприятие 6.1 Вовлечение молодёжи в социальную практику и её информирование о потенциальных возможностях развития</t>
  </si>
  <si>
    <t>6.1.</t>
  </si>
  <si>
    <t>6.2.</t>
  </si>
  <si>
    <t>Основное мероприятие 6.2 Создание условий для интеллектуального, творческого развития молодежи, реализации ее научно-технического и творческого потенциала</t>
  </si>
  <si>
    <t>Основное мероприятие 6.3 Укрепление института молодой семьи</t>
  </si>
  <si>
    <t>6.3.</t>
  </si>
  <si>
    <t>6.4.</t>
  </si>
  <si>
    <t>6.5.</t>
  </si>
  <si>
    <t xml:space="preserve">6.6. </t>
  </si>
  <si>
    <t>6.6.4</t>
  </si>
  <si>
    <t>6.6.3</t>
  </si>
  <si>
    <t>6.6.2</t>
  </si>
  <si>
    <t>6.6.1</t>
  </si>
  <si>
    <t>Мероприятие 6.Е8.1 Создание центров (сообществ, объединений)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</t>
  </si>
  <si>
    <t>Мероприятие 6.Е8.2 Ежегодное проведение информационной кампания по вовлечению творческой молодежи в отборочную кампанию на участие в образовательных программах Форума молодых деятелей культуры и искусства «Таврида». Осуществление очного собеседования потенциальных претендентов на участие. Осуществление логистического сопровождения отобранных участников на каждую представленную программу и смену от региона до аэропорта г. Симферополя</t>
  </si>
  <si>
    <t>Мероприятие 6.Е8.3 Проведение информационной и рекламной кампании в целях популяризации добровольчества (волонтерства) в Камчатском крае</t>
  </si>
  <si>
    <t>Мероприятие 6.Е8.4  Реализация практик поддержки и развития волонтерства, реализуемых в субъектах Российской Федерации, по итогам проведения Всероссийского конкурса лучших региональных практик поддержки волонтерства «Регион добрых дел»</t>
  </si>
  <si>
    <t>Основное мероприятие 6.4 Обеспечение деятельности учреждений сферы молодежной политики</t>
  </si>
  <si>
    <t>Основное мероприятие 6.5 Мероприятия по улучшению инфраструктуры сферы государственной молодежной политики</t>
  </si>
  <si>
    <t xml:space="preserve">Е.8 Региональный проект "Социальная активность"  </t>
  </si>
  <si>
    <t>861</t>
  </si>
  <si>
    <t>852</t>
  </si>
  <si>
    <t>Противодействие радикализации молодежи Камчатского края и недопущение ее вовлечения в экстремистскую и террористическую деятельность</t>
  </si>
  <si>
    <t>6.</t>
  </si>
  <si>
    <t>Поддержка общественных инициатив и проектов, направленных на гражданское и патриотическое воспитание детей и молодежи</t>
  </si>
  <si>
    <t>2.6.</t>
  </si>
  <si>
    <t>ЕВ Региональный проект "Патриотическое воспитание граждан Российской Федерации (Камчатский край)"</t>
  </si>
  <si>
    <t>Предоставление дополнительных гарантий по оказанию медицинских и социальных услуг в целях повышения качества жизни коренных малочисленных народов</t>
  </si>
  <si>
    <t>Повышение доступа к образовательным услугам коренных малочисленных народов с учетом их этнокультурных особенностей</t>
  </si>
  <si>
    <t>Сохранение и развитие национальной культуры, традиций и обычаев коренных малочисленных народов</t>
  </si>
  <si>
    <t xml:space="preserve">Приложение 3 
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</si>
</sst>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00"/>
    <numFmt numFmtId="166" formatCode="#,##0.00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6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7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12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6" fillId="0" borderId="13" xfId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6" fillId="0" borderId="3" xfId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2" fillId="2" borderId="14" xfId="0" applyFont="1" applyFill="1" applyBorder="1"/>
    <xf numFmtId="0" fontId="2" fillId="2" borderId="0" xfId="0" applyFont="1" applyFill="1" applyBorder="1"/>
    <xf numFmtId="0" fontId="2" fillId="2" borderId="15" xfId="0" applyFont="1" applyFill="1" applyBorder="1"/>
    <xf numFmtId="0" fontId="2" fillId="2" borderId="0" xfId="0" applyFont="1" applyFill="1"/>
    <xf numFmtId="0" fontId="2" fillId="2" borderId="0" xfId="0" applyFont="1" applyFill="1" applyBorder="1" applyAlignment="1">
      <alignment vertical="top"/>
    </xf>
    <xf numFmtId="0" fontId="2" fillId="2" borderId="14" xfId="0" applyFont="1" applyFill="1" applyBorder="1" applyAlignment="1">
      <alignment vertical="top"/>
    </xf>
    <xf numFmtId="0" fontId="2" fillId="2" borderId="15" xfId="0" applyFont="1" applyFill="1" applyBorder="1" applyAlignment="1">
      <alignment vertical="top"/>
    </xf>
    <xf numFmtId="49" fontId="2" fillId="2" borderId="0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66" fontId="2" fillId="2" borderId="0" xfId="0" applyNumberFormat="1" applyFont="1" applyFill="1"/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2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/>
    </xf>
    <xf numFmtId="166" fontId="2" fillId="0" borderId="2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6" fontId="2" fillId="0" borderId="16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2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166" fontId="2" fillId="0" borderId="22" xfId="1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center"/>
    </xf>
    <xf numFmtId="0" fontId="2" fillId="0" borderId="18" xfId="0" applyFont="1" applyFill="1" applyBorder="1" applyAlignment="1">
      <alignment vertical="top" wrapText="1"/>
    </xf>
    <xf numFmtId="166" fontId="2" fillId="0" borderId="22" xfId="0" applyNumberFormat="1" applyFont="1" applyFill="1" applyBorder="1" applyAlignment="1">
      <alignment horizontal="center" vertical="center" shrinkToFit="1"/>
    </xf>
    <xf numFmtId="165" fontId="2" fillId="0" borderId="23" xfId="0" applyNumberFormat="1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top" wrapText="1"/>
    </xf>
    <xf numFmtId="0" fontId="2" fillId="0" borderId="17" xfId="0" applyFont="1" applyFill="1" applyBorder="1" applyAlignment="1">
      <alignment horizontal="center" vertical="center"/>
    </xf>
    <xf numFmtId="166" fontId="2" fillId="0" borderId="17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17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16" fontId="10" fillId="0" borderId="1" xfId="0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16" xfId="0" applyFont="1" applyFill="1" applyBorder="1" applyAlignment="1">
      <alignment vertical="top" wrapText="1"/>
    </xf>
    <xf numFmtId="0" fontId="9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16" fontId="10" fillId="0" borderId="17" xfId="0" applyNumberFormat="1" applyFont="1" applyFill="1" applyBorder="1" applyAlignment="1">
      <alignment horizontal="left" vertical="center" wrapText="1"/>
    </xf>
    <xf numFmtId="16" fontId="10" fillId="0" borderId="19" xfId="0" applyNumberFormat="1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165" fontId="9" fillId="0" borderId="0" xfId="0" applyNumberFormat="1" applyFont="1" applyFill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2 2" xfId="3"/>
    <cellStyle name="Финансовый 2" xfId="2"/>
    <cellStyle name="Финансовый 2 2" xfId="4"/>
    <cellStyle name="Финансовый 3" xfId="5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S456"/>
  <sheetViews>
    <sheetView tabSelected="1" zoomScale="107" zoomScaleNormal="107" zoomScaleSheetLayoutView="107" zoomScalePageLayoutView="115" workbookViewId="0">
      <pane ySplit="5" topLeftCell="A6" activePane="bottomLeft" state="frozen"/>
      <selection activeCell="C5" sqref="C5"/>
      <selection pane="bottomLeft" activeCell="N7" sqref="N7"/>
    </sheetView>
  </sheetViews>
  <sheetFormatPr defaultColWidth="9.140625" defaultRowHeight="12.75" x14ac:dyDescent="0.2"/>
  <cols>
    <col min="1" max="1" width="4.5703125" style="32" customWidth="1"/>
    <col min="2" max="2" width="17.5703125" style="32" customWidth="1"/>
    <col min="3" max="3" width="22" style="33" customWidth="1"/>
    <col min="4" max="4" width="9.28515625" style="34" customWidth="1"/>
    <col min="5" max="5" width="15.28515625" style="35" customWidth="1"/>
    <col min="6" max="11" width="14.28515625" style="35" hidden="1" customWidth="1"/>
    <col min="12" max="12" width="14.28515625" style="35" customWidth="1"/>
    <col min="13" max="16" width="14.28515625" style="36" customWidth="1"/>
    <col min="17" max="17" width="15.85546875" style="36" customWidth="1"/>
    <col min="18" max="18" width="11.42578125" style="23" bestFit="1" customWidth="1"/>
    <col min="19" max="19" width="9.140625" style="23"/>
    <col min="20" max="20" width="11.42578125" style="23" bestFit="1" customWidth="1"/>
    <col min="21" max="16384" width="9.140625" style="23"/>
  </cols>
  <sheetData>
    <row r="1" spans="1:253" ht="47.25" customHeight="1" x14ac:dyDescent="0.2">
      <c r="C1" s="96" t="s">
        <v>137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253" ht="42.75" customHeight="1" x14ac:dyDescent="0.3">
      <c r="A2" s="81" t="s">
        <v>65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253" ht="15.75" x14ac:dyDescent="0.2">
      <c r="L3" s="36"/>
      <c r="Q3" s="37" t="s">
        <v>4</v>
      </c>
    </row>
    <row r="4" spans="1:253" ht="18" customHeight="1" x14ac:dyDescent="0.2">
      <c r="A4" s="71" t="s">
        <v>11</v>
      </c>
      <c r="B4" s="82" t="s">
        <v>66</v>
      </c>
      <c r="C4" s="77"/>
      <c r="D4" s="38"/>
      <c r="E4" s="83" t="s">
        <v>9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5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</row>
    <row r="5" spans="1:253" s="21" customFormat="1" ht="31.5" customHeight="1" x14ac:dyDescent="0.2">
      <c r="A5" s="71"/>
      <c r="B5" s="82"/>
      <c r="C5" s="77"/>
      <c r="D5" s="39" t="s">
        <v>1</v>
      </c>
      <c r="E5" s="38" t="s">
        <v>5</v>
      </c>
      <c r="F5" s="38">
        <v>2014</v>
      </c>
      <c r="G5" s="38">
        <v>2015</v>
      </c>
      <c r="H5" s="38">
        <v>2016</v>
      </c>
      <c r="I5" s="38">
        <v>2017</v>
      </c>
      <c r="J5" s="38">
        <v>2018</v>
      </c>
      <c r="K5" s="38">
        <v>2019</v>
      </c>
      <c r="L5" s="40">
        <v>2020</v>
      </c>
      <c r="M5" s="41">
        <v>2021</v>
      </c>
      <c r="N5" s="41">
        <v>2022</v>
      </c>
      <c r="O5" s="41">
        <v>2023</v>
      </c>
      <c r="P5" s="41">
        <v>2024</v>
      </c>
      <c r="Q5" s="41">
        <v>2025</v>
      </c>
    </row>
    <row r="6" spans="1:253" s="29" customFormat="1" ht="15" customHeight="1" x14ac:dyDescent="0.2">
      <c r="A6" s="41">
        <v>1</v>
      </c>
      <c r="B6" s="41">
        <v>2</v>
      </c>
      <c r="C6" s="42">
        <v>3</v>
      </c>
      <c r="D6" s="41">
        <v>4</v>
      </c>
      <c r="E6" s="41">
        <v>5</v>
      </c>
      <c r="F6" s="41">
        <v>7</v>
      </c>
      <c r="G6" s="41">
        <v>8</v>
      </c>
      <c r="H6" s="41">
        <v>9</v>
      </c>
      <c r="I6" s="41">
        <v>10</v>
      </c>
      <c r="J6" s="41">
        <v>11</v>
      </c>
      <c r="K6" s="41">
        <v>10</v>
      </c>
      <c r="L6" s="43">
        <v>6</v>
      </c>
      <c r="M6" s="44">
        <v>7</v>
      </c>
      <c r="N6" s="44">
        <v>8</v>
      </c>
      <c r="O6" s="44">
        <v>9</v>
      </c>
      <c r="P6" s="44">
        <v>10</v>
      </c>
      <c r="Q6" s="44">
        <v>11</v>
      </c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</row>
    <row r="7" spans="1:253" s="24" customFormat="1" ht="24.75" customHeight="1" x14ac:dyDescent="0.2">
      <c r="A7" s="71"/>
      <c r="B7" s="71" t="s">
        <v>62</v>
      </c>
      <c r="C7" s="45" t="s">
        <v>34</v>
      </c>
      <c r="D7" s="46"/>
      <c r="E7" s="31">
        <f>E8+E14+E26+E27+E28+E29</f>
        <v>1288006.7244006484</v>
      </c>
      <c r="F7" s="31">
        <f>F8+F14+F26+F27+F28+F29</f>
        <v>308504.43669</v>
      </c>
      <c r="G7" s="31">
        <f>G8+G14+G26+G27+G28+G29</f>
        <v>226659.13292849998</v>
      </c>
      <c r="H7" s="31">
        <f>H8+H14+H26+H27+H28+H29+0.00001</f>
        <v>258165.43983709998</v>
      </c>
      <c r="I7" s="31">
        <f t="shared" ref="I7:Q7" si="0">I8+I14+I26+I27+I28+I29</f>
        <v>173852.48959599997</v>
      </c>
      <c r="J7" s="31">
        <f t="shared" si="0"/>
        <v>198614.74812999996</v>
      </c>
      <c r="K7" s="31">
        <f t="shared" si="0"/>
        <v>202136.46304</v>
      </c>
      <c r="L7" s="47">
        <f t="shared" si="0"/>
        <v>204109.43265</v>
      </c>
      <c r="M7" s="31">
        <f t="shared" si="0"/>
        <v>269962.89888022217</v>
      </c>
      <c r="N7" s="31">
        <f t="shared" si="0"/>
        <v>253237.82324</v>
      </c>
      <c r="O7" s="31">
        <f t="shared" si="0"/>
        <v>236119.39823999998</v>
      </c>
      <c r="P7" s="31">
        <f t="shared" si="0"/>
        <v>236036.00823999997</v>
      </c>
      <c r="Q7" s="31">
        <f t="shared" si="0"/>
        <v>88541.163150426262</v>
      </c>
    </row>
    <row r="8" spans="1:253" s="24" customFormat="1" ht="26.25" customHeight="1" x14ac:dyDescent="0.2">
      <c r="A8" s="71"/>
      <c r="B8" s="71"/>
      <c r="C8" s="45" t="s">
        <v>6</v>
      </c>
      <c r="D8" s="48"/>
      <c r="E8" s="31">
        <f>SUM(L8:Q8)</f>
        <v>105123.84000999999</v>
      </c>
      <c r="F8" s="31">
        <f>F32+F102+F198+F302+F326+F375</f>
        <v>34218.6</v>
      </c>
      <c r="G8" s="31">
        <f>G32+G102+G198+G302+G326+G375</f>
        <v>19758.08178</v>
      </c>
      <c r="H8" s="31">
        <f>H32+H102+H198+H302+H326+H375</f>
        <v>11412.6</v>
      </c>
      <c r="I8" s="31">
        <f>I32+I102+I198+I302+I326+I375</f>
        <v>13019.8</v>
      </c>
      <c r="J8" s="31">
        <f>J32+J102+J198+J302+J326+J375</f>
        <v>10946.1</v>
      </c>
      <c r="K8" s="31">
        <f>K32+K102+K198+K302+K326+K375</f>
        <v>22196.799999999999</v>
      </c>
      <c r="L8" s="31">
        <f t="shared" ref="L8:Q8" si="1">SUM(L9:L13)</f>
        <v>20735</v>
      </c>
      <c r="M8" s="31">
        <f t="shared" si="1"/>
        <v>20861.46</v>
      </c>
      <c r="N8" s="31">
        <f t="shared" si="1"/>
        <v>32296.460009999999</v>
      </c>
      <c r="O8" s="31">
        <f t="shared" si="1"/>
        <v>15615.46</v>
      </c>
      <c r="P8" s="31">
        <f t="shared" si="1"/>
        <v>15615.46</v>
      </c>
      <c r="Q8" s="31">
        <f t="shared" si="1"/>
        <v>0</v>
      </c>
    </row>
    <row r="9" spans="1:253" s="24" customFormat="1" ht="26.25" customHeight="1" x14ac:dyDescent="0.2">
      <c r="A9" s="71"/>
      <c r="B9" s="71"/>
      <c r="C9" s="45"/>
      <c r="D9" s="48" t="s">
        <v>68</v>
      </c>
      <c r="E9" s="31">
        <f t="shared" ref="E9:E25" si="2">SUM(L9:Q9)</f>
        <v>37500.180010000004</v>
      </c>
      <c r="F9" s="31"/>
      <c r="G9" s="31"/>
      <c r="H9" s="31"/>
      <c r="I9" s="31"/>
      <c r="J9" s="31"/>
      <c r="K9" s="31"/>
      <c r="L9" s="31">
        <f t="shared" ref="L9:Q9" si="3">L200</f>
        <v>7500</v>
      </c>
      <c r="M9" s="31">
        <f t="shared" si="3"/>
        <v>7500</v>
      </c>
      <c r="N9" s="31">
        <f>N200</f>
        <v>7500.0600100000001</v>
      </c>
      <c r="O9" s="31">
        <f t="shared" si="3"/>
        <v>7500.06</v>
      </c>
      <c r="P9" s="31">
        <f t="shared" si="3"/>
        <v>7500.06</v>
      </c>
      <c r="Q9" s="31">
        <f t="shared" si="3"/>
        <v>0</v>
      </c>
    </row>
    <row r="10" spans="1:253" s="24" customFormat="1" ht="26.25" customHeight="1" x14ac:dyDescent="0.2">
      <c r="A10" s="71"/>
      <c r="B10" s="71"/>
      <c r="C10" s="45"/>
      <c r="D10" s="48" t="s">
        <v>48</v>
      </c>
      <c r="E10" s="31">
        <f t="shared" si="2"/>
        <v>31831.912500000006</v>
      </c>
      <c r="F10" s="31"/>
      <c r="G10" s="31"/>
      <c r="H10" s="31"/>
      <c r="I10" s="31"/>
      <c r="J10" s="31"/>
      <c r="K10" s="31"/>
      <c r="L10" s="31">
        <f t="shared" ref="L10:Q10" si="4">L203</f>
        <v>6477.3125000000009</v>
      </c>
      <c r="M10" s="31">
        <f t="shared" si="4"/>
        <v>6153.4</v>
      </c>
      <c r="N10" s="31">
        <f>N203+N34</f>
        <v>6894.4</v>
      </c>
      <c r="O10" s="31">
        <f t="shared" si="4"/>
        <v>6153.4</v>
      </c>
      <c r="P10" s="31">
        <f t="shared" si="4"/>
        <v>6153.4</v>
      </c>
      <c r="Q10" s="31">
        <f t="shared" si="4"/>
        <v>0</v>
      </c>
    </row>
    <row r="11" spans="1:253" s="24" customFormat="1" ht="26.25" customHeight="1" x14ac:dyDescent="0.2">
      <c r="A11" s="71"/>
      <c r="B11" s="71"/>
      <c r="C11" s="45"/>
      <c r="D11" s="48" t="s">
        <v>69</v>
      </c>
      <c r="E11" s="31">
        <f t="shared" si="2"/>
        <v>500</v>
      </c>
      <c r="F11" s="31"/>
      <c r="G11" s="31"/>
      <c r="H11" s="31"/>
      <c r="I11" s="31"/>
      <c r="J11" s="31"/>
      <c r="K11" s="31"/>
      <c r="L11" s="31">
        <f t="shared" ref="L11:Q11" si="5">L202</f>
        <v>500</v>
      </c>
      <c r="M11" s="31">
        <f t="shared" si="5"/>
        <v>0</v>
      </c>
      <c r="N11" s="31">
        <f t="shared" si="5"/>
        <v>0</v>
      </c>
      <c r="O11" s="31">
        <f t="shared" si="5"/>
        <v>0</v>
      </c>
      <c r="P11" s="31">
        <f t="shared" si="5"/>
        <v>0</v>
      </c>
      <c r="Q11" s="31">
        <f t="shared" si="5"/>
        <v>0</v>
      </c>
    </row>
    <row r="12" spans="1:253" s="24" customFormat="1" ht="26.25" customHeight="1" x14ac:dyDescent="0.2">
      <c r="A12" s="71"/>
      <c r="B12" s="71"/>
      <c r="C12" s="45"/>
      <c r="D12" s="48" t="s">
        <v>127</v>
      </c>
      <c r="E12" s="31">
        <f t="shared" si="2"/>
        <v>2000</v>
      </c>
      <c r="F12" s="31"/>
      <c r="G12" s="31"/>
      <c r="H12" s="31"/>
      <c r="I12" s="31"/>
      <c r="J12" s="31"/>
      <c r="K12" s="31"/>
      <c r="L12" s="31">
        <v>0</v>
      </c>
      <c r="M12" s="31">
        <f>M205</f>
        <v>500</v>
      </c>
      <c r="N12" s="31">
        <f>N205</f>
        <v>500</v>
      </c>
      <c r="O12" s="31">
        <f>O205</f>
        <v>500</v>
      </c>
      <c r="P12" s="31">
        <f>P205</f>
        <v>500</v>
      </c>
      <c r="Q12" s="31">
        <f>Q205</f>
        <v>0</v>
      </c>
    </row>
    <row r="13" spans="1:253" s="24" customFormat="1" ht="26.25" customHeight="1" x14ac:dyDescent="0.2">
      <c r="A13" s="71"/>
      <c r="B13" s="71"/>
      <c r="C13" s="45"/>
      <c r="D13" s="48" t="s">
        <v>101</v>
      </c>
      <c r="E13" s="31">
        <f t="shared" si="2"/>
        <v>33291.747499999998</v>
      </c>
      <c r="F13" s="31"/>
      <c r="G13" s="31"/>
      <c r="H13" s="31"/>
      <c r="I13" s="31"/>
      <c r="J13" s="31"/>
      <c r="K13" s="31"/>
      <c r="L13" s="31">
        <f>L35+L105+L204</f>
        <v>6257.6875</v>
      </c>
      <c r="M13" s="31">
        <f>M35+M106+M204+M303+M326+M375</f>
        <v>6708.0599999999995</v>
      </c>
      <c r="N13" s="31">
        <f>N35+N106+N204+N303+N326+N375</f>
        <v>17402</v>
      </c>
      <c r="O13" s="31">
        <f>O35+O106+O204+O303+O326+O375</f>
        <v>1462</v>
      </c>
      <c r="P13" s="31">
        <f>P35+P106+P204+P303+P326+P375</f>
        <v>1462</v>
      </c>
      <c r="Q13" s="31">
        <f>Q35+Q106+Q204+Q303+Q326+Q375</f>
        <v>0</v>
      </c>
    </row>
    <row r="14" spans="1:253" s="24" customFormat="1" ht="26.25" customHeight="1" x14ac:dyDescent="0.2">
      <c r="A14" s="71"/>
      <c r="B14" s="71"/>
      <c r="C14" s="45" t="s">
        <v>7</v>
      </c>
      <c r="D14" s="48"/>
      <c r="E14" s="31">
        <f t="shared" si="2"/>
        <v>1179909.0703892065</v>
      </c>
      <c r="F14" s="31">
        <f>F37+F108+F206+F305+F327+F376</f>
        <v>269429.72004000004</v>
      </c>
      <c r="G14" s="31">
        <f>G37+G108+G206+G305+G327+G376</f>
        <v>203054.93148999999</v>
      </c>
      <c r="H14" s="31">
        <f>H37+H108+H206+H305+H327+H376</f>
        <v>244323.58228999999</v>
      </c>
      <c r="I14" s="31">
        <f>I37+I108+I206+I305+I327+I376</f>
        <v>159121.07626999999</v>
      </c>
      <c r="J14" s="31">
        <f>J37+J108+J206+J305+J327+J376</f>
        <v>186099.37231999997</v>
      </c>
      <c r="K14" s="31">
        <f>K37+K108+K206+K305+K327+K376</f>
        <v>177543.48204</v>
      </c>
      <c r="L14" s="31">
        <f t="shared" ref="L14:Q14" si="6">SUM(L15:L25)</f>
        <v>181712.64582000001</v>
      </c>
      <c r="M14" s="31">
        <f t="shared" si="6"/>
        <v>248038.74022999997</v>
      </c>
      <c r="N14" s="31">
        <f>SUM(N15:N25)</f>
        <v>220941.36322999999</v>
      </c>
      <c r="O14" s="31">
        <f t="shared" si="6"/>
        <v>220503.93823999999</v>
      </c>
      <c r="P14" s="31">
        <f t="shared" si="6"/>
        <v>220420.54823999997</v>
      </c>
      <c r="Q14" s="31">
        <f t="shared" si="6"/>
        <v>88291.834629206656</v>
      </c>
    </row>
    <row r="15" spans="1:253" s="24" customFormat="1" ht="26.25" customHeight="1" x14ac:dyDescent="0.2">
      <c r="A15" s="71"/>
      <c r="B15" s="71"/>
      <c r="C15" s="45"/>
      <c r="D15" s="48" t="s">
        <v>67</v>
      </c>
      <c r="E15" s="31">
        <f t="shared" si="2"/>
        <v>66298</v>
      </c>
      <c r="F15" s="31"/>
      <c r="G15" s="31"/>
      <c r="H15" s="31"/>
      <c r="I15" s="31"/>
      <c r="J15" s="31"/>
      <c r="K15" s="31"/>
      <c r="L15" s="31">
        <f>L38+L207</f>
        <v>66298</v>
      </c>
      <c r="M15" s="31">
        <f>M38+M207</f>
        <v>0</v>
      </c>
      <c r="N15" s="31">
        <f>N38+N207</f>
        <v>0</v>
      </c>
      <c r="O15" s="31">
        <f>O38+O207</f>
        <v>0</v>
      </c>
      <c r="P15" s="31">
        <f>P38+P207</f>
        <v>0</v>
      </c>
      <c r="Q15" s="31">
        <f>Q38+Q207</f>
        <v>0</v>
      </c>
    </row>
    <row r="16" spans="1:253" s="24" customFormat="1" ht="26.25" customHeight="1" x14ac:dyDescent="0.2">
      <c r="A16" s="71"/>
      <c r="B16" s="71"/>
      <c r="C16" s="45"/>
      <c r="D16" s="48" t="s">
        <v>47</v>
      </c>
      <c r="E16" s="31">
        <f t="shared" si="2"/>
        <v>1690.8860099999999</v>
      </c>
      <c r="F16" s="31"/>
      <c r="G16" s="31"/>
      <c r="H16" s="31"/>
      <c r="I16" s="31"/>
      <c r="J16" s="31"/>
      <c r="K16" s="31"/>
      <c r="L16" s="31">
        <f>L39+L109+L209+L377</f>
        <v>1390.8860099999999</v>
      </c>
      <c r="M16" s="31">
        <f>M39+M109+M209+M377</f>
        <v>300</v>
      </c>
      <c r="N16" s="31">
        <f>N39+N109+N209+N377</f>
        <v>0</v>
      </c>
      <c r="O16" s="31">
        <f>O39+O109+O209+O377</f>
        <v>0</v>
      </c>
      <c r="P16" s="31">
        <f>P39+P109+P209+P377</f>
        <v>0</v>
      </c>
      <c r="Q16" s="31">
        <f>Q39+Q109+Q209+Q377</f>
        <v>0</v>
      </c>
    </row>
    <row r="17" spans="1:17" s="24" customFormat="1" ht="26.25" customHeight="1" x14ac:dyDescent="0.2">
      <c r="A17" s="71"/>
      <c r="B17" s="71"/>
      <c r="C17" s="45"/>
      <c r="D17" s="48" t="s">
        <v>68</v>
      </c>
      <c r="E17" s="31">
        <f t="shared" si="2"/>
        <v>16479.019990000001</v>
      </c>
      <c r="F17" s="31"/>
      <c r="G17" s="31"/>
      <c r="H17" s="31"/>
      <c r="I17" s="31"/>
      <c r="J17" s="31"/>
      <c r="K17" s="31"/>
      <c r="L17" s="31">
        <f t="shared" ref="L17:Q17" si="7">L245</f>
        <v>3300</v>
      </c>
      <c r="M17" s="31">
        <f t="shared" si="7"/>
        <v>3294.8</v>
      </c>
      <c r="N17" s="31">
        <f t="shared" si="7"/>
        <v>3294.73999</v>
      </c>
      <c r="O17" s="31">
        <f t="shared" si="7"/>
        <v>3294.74</v>
      </c>
      <c r="P17" s="31">
        <f t="shared" si="7"/>
        <v>3294.74</v>
      </c>
      <c r="Q17" s="31">
        <f t="shared" si="7"/>
        <v>0</v>
      </c>
    </row>
    <row r="18" spans="1:17" s="24" customFormat="1" ht="26.25" customHeight="1" x14ac:dyDescent="0.2">
      <c r="A18" s="71"/>
      <c r="B18" s="71"/>
      <c r="C18" s="45"/>
      <c r="D18" s="48" t="s">
        <v>48</v>
      </c>
      <c r="E18" s="31">
        <f t="shared" si="2"/>
        <v>13102.426402196003</v>
      </c>
      <c r="F18" s="31"/>
      <c r="G18" s="31"/>
      <c r="H18" s="31"/>
      <c r="I18" s="31"/>
      <c r="J18" s="31"/>
      <c r="K18" s="31"/>
      <c r="L18" s="31">
        <f>L40+L110+L212</f>
        <v>4762.290140000001</v>
      </c>
      <c r="M18" s="31">
        <f>M40+M110+M212</f>
        <v>5517.8510500000002</v>
      </c>
      <c r="N18" s="31">
        <f>N40+N110+N212</f>
        <v>329</v>
      </c>
      <c r="O18" s="31">
        <f>O40+O110+O212</f>
        <v>0</v>
      </c>
      <c r="P18" s="31">
        <f>P40+P110+P212</f>
        <v>0</v>
      </c>
      <c r="Q18" s="31">
        <f>Q40+Q110+Q212</f>
        <v>2493.285212196</v>
      </c>
    </row>
    <row r="19" spans="1:17" s="24" customFormat="1" ht="26.25" customHeight="1" x14ac:dyDescent="0.2">
      <c r="A19" s="71"/>
      <c r="B19" s="71"/>
      <c r="C19" s="45"/>
      <c r="D19" s="48" t="s">
        <v>50</v>
      </c>
      <c r="E19" s="31">
        <f t="shared" si="2"/>
        <v>90</v>
      </c>
      <c r="F19" s="31"/>
      <c r="G19" s="31"/>
      <c r="H19" s="31"/>
      <c r="I19" s="31"/>
      <c r="J19" s="31"/>
      <c r="K19" s="31"/>
      <c r="L19" s="31">
        <f t="shared" ref="L19:Q19" si="8">L111</f>
        <v>90</v>
      </c>
      <c r="M19" s="31">
        <f t="shared" si="8"/>
        <v>0</v>
      </c>
      <c r="N19" s="31">
        <f t="shared" si="8"/>
        <v>0</v>
      </c>
      <c r="O19" s="31">
        <f t="shared" si="8"/>
        <v>0</v>
      </c>
      <c r="P19" s="31">
        <f t="shared" si="8"/>
        <v>0</v>
      </c>
      <c r="Q19" s="31">
        <f t="shared" si="8"/>
        <v>0</v>
      </c>
    </row>
    <row r="20" spans="1:17" s="24" customFormat="1" ht="26.25" customHeight="1" x14ac:dyDescent="0.2">
      <c r="A20" s="71"/>
      <c r="B20" s="71"/>
      <c r="C20" s="45"/>
      <c r="D20" s="48" t="s">
        <v>49</v>
      </c>
      <c r="E20" s="31">
        <f t="shared" si="2"/>
        <v>1845.8740399999999</v>
      </c>
      <c r="F20" s="31"/>
      <c r="G20" s="31"/>
      <c r="H20" s="31"/>
      <c r="I20" s="31"/>
      <c r="J20" s="31"/>
      <c r="K20" s="31"/>
      <c r="L20" s="31">
        <f t="shared" ref="L20:Q20" si="9">L41</f>
        <v>614.66999999999996</v>
      </c>
      <c r="M20" s="31">
        <f t="shared" si="9"/>
        <v>426.00403999999997</v>
      </c>
      <c r="N20" s="31">
        <f t="shared" si="9"/>
        <v>200</v>
      </c>
      <c r="O20" s="31">
        <f t="shared" si="9"/>
        <v>200</v>
      </c>
      <c r="P20" s="31">
        <f t="shared" si="9"/>
        <v>200</v>
      </c>
      <c r="Q20" s="31">
        <f t="shared" si="9"/>
        <v>205.20000000000002</v>
      </c>
    </row>
    <row r="21" spans="1:17" s="24" customFormat="1" ht="26.25" customHeight="1" x14ac:dyDescent="0.2">
      <c r="A21" s="71"/>
      <c r="B21" s="71"/>
      <c r="C21" s="45"/>
      <c r="D21" s="48" t="s">
        <v>46</v>
      </c>
      <c r="E21" s="31">
        <f t="shared" si="2"/>
        <v>4252.7273244883199</v>
      </c>
      <c r="F21" s="31"/>
      <c r="G21" s="31"/>
      <c r="H21" s="31"/>
      <c r="I21" s="31"/>
      <c r="J21" s="31"/>
      <c r="K21" s="31"/>
      <c r="L21" s="31">
        <f t="shared" ref="L21:Q22" si="10">L215</f>
        <v>1500</v>
      </c>
      <c r="M21" s="31">
        <f t="shared" si="10"/>
        <v>1290</v>
      </c>
      <c r="N21" s="31">
        <f t="shared" si="10"/>
        <v>0</v>
      </c>
      <c r="O21" s="31">
        <f t="shared" si="10"/>
        <v>0</v>
      </c>
      <c r="P21" s="31">
        <f t="shared" si="10"/>
        <v>0</v>
      </c>
      <c r="Q21" s="31">
        <f t="shared" si="10"/>
        <v>1462.7273244883202</v>
      </c>
    </row>
    <row r="22" spans="1:17" s="24" customFormat="1" ht="26.25" customHeight="1" x14ac:dyDescent="0.2">
      <c r="A22" s="71"/>
      <c r="B22" s="71"/>
      <c r="C22" s="45"/>
      <c r="D22" s="48" t="s">
        <v>69</v>
      </c>
      <c r="E22" s="31">
        <f t="shared" si="2"/>
        <v>250</v>
      </c>
      <c r="F22" s="31"/>
      <c r="G22" s="31"/>
      <c r="H22" s="31"/>
      <c r="I22" s="31"/>
      <c r="J22" s="31"/>
      <c r="K22" s="31"/>
      <c r="L22" s="31">
        <f t="shared" si="10"/>
        <v>250</v>
      </c>
      <c r="M22" s="31">
        <f t="shared" si="10"/>
        <v>0</v>
      </c>
      <c r="N22" s="31">
        <f t="shared" si="10"/>
        <v>0</v>
      </c>
      <c r="O22" s="31">
        <f t="shared" si="10"/>
        <v>0</v>
      </c>
      <c r="P22" s="31">
        <f t="shared" si="10"/>
        <v>0</v>
      </c>
      <c r="Q22" s="31">
        <f t="shared" si="10"/>
        <v>0</v>
      </c>
    </row>
    <row r="23" spans="1:17" s="24" customFormat="1" ht="26.25" customHeight="1" x14ac:dyDescent="0.2">
      <c r="A23" s="71"/>
      <c r="B23" s="71"/>
      <c r="C23" s="45"/>
      <c r="D23" s="48" t="s">
        <v>128</v>
      </c>
      <c r="E23" s="31">
        <f t="shared" si="2"/>
        <v>53540.611906522347</v>
      </c>
      <c r="F23" s="31"/>
      <c r="G23" s="31"/>
      <c r="H23" s="31"/>
      <c r="I23" s="31"/>
      <c r="J23" s="31"/>
      <c r="K23" s="31"/>
      <c r="L23" s="31">
        <f t="shared" ref="L23:Q23" si="11">L217+L307</f>
        <v>50007.408810000001</v>
      </c>
      <c r="M23" s="31">
        <f t="shared" si="11"/>
        <v>389.64911999999998</v>
      </c>
      <c r="N23" s="31">
        <f t="shared" si="11"/>
        <v>900</v>
      </c>
      <c r="O23" s="31">
        <f t="shared" si="11"/>
        <v>900</v>
      </c>
      <c r="P23" s="31">
        <f t="shared" si="11"/>
        <v>900</v>
      </c>
      <c r="Q23" s="31">
        <f t="shared" si="11"/>
        <v>443.55397652234393</v>
      </c>
    </row>
    <row r="24" spans="1:17" s="24" customFormat="1" ht="26.25" customHeight="1" x14ac:dyDescent="0.2">
      <c r="A24" s="71"/>
      <c r="B24" s="71"/>
      <c r="C24" s="45"/>
      <c r="D24" s="48" t="s">
        <v>93</v>
      </c>
      <c r="E24" s="31">
        <f t="shared" si="2"/>
        <v>4717.9772599999997</v>
      </c>
      <c r="F24" s="31"/>
      <c r="G24" s="31"/>
      <c r="H24" s="31"/>
      <c r="I24" s="31"/>
      <c r="J24" s="31"/>
      <c r="K24" s="31"/>
      <c r="L24" s="31">
        <f>L44+L114+L219</f>
        <v>4717.9772599999997</v>
      </c>
      <c r="M24" s="31">
        <f>M44+M114+M219</f>
        <v>0</v>
      </c>
      <c r="N24" s="31">
        <f>N44+N114+N219</f>
        <v>0</v>
      </c>
      <c r="O24" s="31">
        <f>O44+O114+O219</f>
        <v>0</v>
      </c>
      <c r="P24" s="31">
        <f>P44+P114+P219</f>
        <v>0</v>
      </c>
      <c r="Q24" s="31">
        <f>Q44+Q114+Q219</f>
        <v>0</v>
      </c>
    </row>
    <row r="25" spans="1:17" s="24" customFormat="1" ht="26.25" customHeight="1" x14ac:dyDescent="0.2">
      <c r="A25" s="71"/>
      <c r="B25" s="71"/>
      <c r="C25" s="45"/>
      <c r="D25" s="48" t="s">
        <v>101</v>
      </c>
      <c r="E25" s="31">
        <f t="shared" si="2"/>
        <v>1017641.5474559999</v>
      </c>
      <c r="F25" s="31"/>
      <c r="G25" s="31"/>
      <c r="H25" s="31"/>
      <c r="I25" s="31"/>
      <c r="J25" s="31"/>
      <c r="K25" s="31"/>
      <c r="L25" s="31">
        <f>L42+L112+L214+L306+L327</f>
        <v>48781.4136</v>
      </c>
      <c r="M25" s="31">
        <f>M42+M115+M214+M306+M327+M378</f>
        <v>236820.43601999996</v>
      </c>
      <c r="N25" s="31">
        <f>N42+N115+N214+N306+N327+N378</f>
        <v>216217.62323999999</v>
      </c>
      <c r="O25" s="31">
        <f>O42+O115+O214+O306+O327+O378</f>
        <v>216109.19824</v>
      </c>
      <c r="P25" s="31">
        <f>P42+P115+P214+P306+P327+P378</f>
        <v>216025.80823999998</v>
      </c>
      <c r="Q25" s="31">
        <f>Q42+Q115+Q214+Q306+Q327+Q378</f>
        <v>83687.068115999995</v>
      </c>
    </row>
    <row r="26" spans="1:17" s="24" customFormat="1" ht="26.25" customHeight="1" x14ac:dyDescent="0.2">
      <c r="A26" s="71"/>
      <c r="B26" s="71"/>
      <c r="C26" s="45" t="s">
        <v>8</v>
      </c>
      <c r="D26" s="48"/>
      <c r="E26" s="31">
        <f t="shared" ref="E26:E31" si="12">SUM(L26:Q26)</f>
        <v>2514.5640014418227</v>
      </c>
      <c r="F26" s="31">
        <f>F45+F116+F220+F308+F328+F379</f>
        <v>4054.4817500000004</v>
      </c>
      <c r="G26" s="31">
        <f>G45+G116+G220+G308+G328+G379</f>
        <v>3110.1210700000001</v>
      </c>
      <c r="H26" s="31">
        <f>H45+H116+H220+H308+H328+H379</f>
        <v>2151.6822819999998</v>
      </c>
      <c r="I26" s="31">
        <f>I45+I116+I220+I308+I328+I379</f>
        <v>1467.79892</v>
      </c>
      <c r="J26" s="31">
        <f>J45+J116+J220+J308+J328+J379</f>
        <v>1332.1102000000001</v>
      </c>
      <c r="K26" s="31">
        <f>K45+K116+K220+K308+K328+K379</f>
        <v>1881.931</v>
      </c>
      <c r="L26" s="31">
        <f>L45+L116+L220+L308+L328+L379</f>
        <v>1367.53683</v>
      </c>
      <c r="M26" s="31">
        <f>M45+M116+M220+M308+M328+M379</f>
        <v>897.69865022222234</v>
      </c>
      <c r="N26" s="31">
        <f>N45+N116+N220+N308+N328+N379</f>
        <v>0</v>
      </c>
      <c r="O26" s="31">
        <f>O45+O116+O220+O308+O328+O379</f>
        <v>0</v>
      </c>
      <c r="P26" s="31">
        <f>P45+P116+P220+P308+P328+P379</f>
        <v>0</v>
      </c>
      <c r="Q26" s="31">
        <f>Q45+Q116+Q220+Q308+Q328+Q379</f>
        <v>249.32852121960002</v>
      </c>
    </row>
    <row r="27" spans="1:17" s="24" customFormat="1" ht="26.25" customHeight="1" x14ac:dyDescent="0.2">
      <c r="A27" s="71"/>
      <c r="B27" s="71"/>
      <c r="C27" s="45" t="s">
        <v>57</v>
      </c>
      <c r="D27" s="48"/>
      <c r="E27" s="31">
        <f t="shared" si="12"/>
        <v>0</v>
      </c>
      <c r="F27" s="31">
        <f>F46+F117+F225+F380</f>
        <v>0</v>
      </c>
      <c r="G27" s="31">
        <f>G46+G117+G225+G380</f>
        <v>0</v>
      </c>
      <c r="H27" s="31">
        <f>H46+H117+H225+H380</f>
        <v>0</v>
      </c>
      <c r="I27" s="31">
        <f>I46+I117+I225+I380</f>
        <v>0</v>
      </c>
      <c r="J27" s="31">
        <f>J46+J117+J225+J380</f>
        <v>0</v>
      </c>
      <c r="K27" s="31">
        <f>K46+K117+K225+K380</f>
        <v>0</v>
      </c>
      <c r="L27" s="31">
        <f>L46+L117+L225+L380</f>
        <v>0</v>
      </c>
      <c r="M27" s="31">
        <f>M46+M117+M225+M380</f>
        <v>0</v>
      </c>
      <c r="N27" s="31">
        <f>N46+N117+N225+N380</f>
        <v>0</v>
      </c>
      <c r="O27" s="31">
        <f>O46+O117+O225+O380</f>
        <v>0</v>
      </c>
      <c r="P27" s="31">
        <f>P46+P117+P225+P380</f>
        <v>0</v>
      </c>
      <c r="Q27" s="31">
        <f>Q46+Q117+Q225+Q380</f>
        <v>0</v>
      </c>
    </row>
    <row r="28" spans="1:17" s="24" customFormat="1" ht="26.25" customHeight="1" x14ac:dyDescent="0.2">
      <c r="A28" s="71"/>
      <c r="B28" s="71"/>
      <c r="C28" s="45" t="s">
        <v>58</v>
      </c>
      <c r="D28" s="48"/>
      <c r="E28" s="31">
        <f t="shared" si="12"/>
        <v>0</v>
      </c>
      <c r="F28" s="31">
        <f>F47+F118+F226+F381</f>
        <v>0</v>
      </c>
      <c r="G28" s="31">
        <f>G47+G118+G226+G381</f>
        <v>0</v>
      </c>
      <c r="H28" s="31">
        <f>H47+H118+H226+H381</f>
        <v>0</v>
      </c>
      <c r="I28" s="31">
        <f>I47+I118+I226+I381</f>
        <v>0</v>
      </c>
      <c r="J28" s="31">
        <f>J47+J118+J226+J381</f>
        <v>0</v>
      </c>
      <c r="K28" s="31">
        <f>K47+K118+K226+K381</f>
        <v>0</v>
      </c>
      <c r="L28" s="31">
        <f>L47+L118+L226+L381</f>
        <v>0</v>
      </c>
      <c r="M28" s="31">
        <f>M47+M118+M226+M381</f>
        <v>0</v>
      </c>
      <c r="N28" s="31">
        <f>N47+N118+N226+N381</f>
        <v>0</v>
      </c>
      <c r="O28" s="31">
        <f>O47+O118+O226+O381</f>
        <v>0</v>
      </c>
      <c r="P28" s="31">
        <f>P47+P118+P226+P381</f>
        <v>0</v>
      </c>
      <c r="Q28" s="31">
        <f>Q47+Q118+Q226+Q381</f>
        <v>0</v>
      </c>
    </row>
    <row r="29" spans="1:17" s="24" customFormat="1" ht="26.25" customHeight="1" x14ac:dyDescent="0.2">
      <c r="A29" s="71"/>
      <c r="B29" s="71"/>
      <c r="C29" s="45" t="s">
        <v>59</v>
      </c>
      <c r="D29" s="48"/>
      <c r="E29" s="31">
        <f t="shared" si="12"/>
        <v>459.25</v>
      </c>
      <c r="F29" s="31">
        <f>F48+F119+F227+F382</f>
        <v>801.63490000000002</v>
      </c>
      <c r="G29" s="31">
        <f>G48+G119+G227+G382</f>
        <v>735.9985885000001</v>
      </c>
      <c r="H29" s="31">
        <f>H48+H119+H227+H382</f>
        <v>277.57525509999999</v>
      </c>
      <c r="I29" s="31">
        <f>I48+I119+I227+I382</f>
        <v>243.81440600000002</v>
      </c>
      <c r="J29" s="31">
        <f>J48+J119+J227+J382</f>
        <v>237.16561000000002</v>
      </c>
      <c r="K29" s="31">
        <f>K48+K119+K227+K382</f>
        <v>514.25</v>
      </c>
      <c r="L29" s="31">
        <f>L48+L119+L227+L382</f>
        <v>294.25</v>
      </c>
      <c r="M29" s="31">
        <f>M48+M119+M227+M382</f>
        <v>165</v>
      </c>
      <c r="N29" s="31">
        <f>N48+N119+N227+N382</f>
        <v>0</v>
      </c>
      <c r="O29" s="31">
        <f>O48+O119+O227+O382</f>
        <v>0</v>
      </c>
      <c r="P29" s="31">
        <f>P48+P119+P227+P382</f>
        <v>0</v>
      </c>
      <c r="Q29" s="31">
        <f>Q48+Q119+Q227+Q382</f>
        <v>0</v>
      </c>
    </row>
    <row r="30" spans="1:17" s="24" customFormat="1" ht="39.75" customHeight="1" x14ac:dyDescent="0.2">
      <c r="A30" s="71"/>
      <c r="B30" s="71"/>
      <c r="C30" s="45" t="s">
        <v>73</v>
      </c>
      <c r="D30" s="48"/>
      <c r="E30" s="31">
        <f t="shared" si="12"/>
        <v>0</v>
      </c>
      <c r="F30" s="31">
        <f>F49+F120+F228+F383</f>
        <v>0</v>
      </c>
      <c r="G30" s="31">
        <f>G49+G120+G228+G383</f>
        <v>0</v>
      </c>
      <c r="H30" s="31">
        <f>H49+H120+H228+H383</f>
        <v>0</v>
      </c>
      <c r="I30" s="31">
        <f>I49+I120+I228+I383</f>
        <v>0</v>
      </c>
      <c r="J30" s="31">
        <f>J49+J120+J228+J383</f>
        <v>0</v>
      </c>
      <c r="K30" s="31">
        <f>K49+K120+K228+K383</f>
        <v>0</v>
      </c>
      <c r="L30" s="31">
        <f>L49+L120+L228+L383</f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</row>
    <row r="31" spans="1:17" s="24" customFormat="1" ht="23.25" customHeight="1" x14ac:dyDescent="0.2">
      <c r="A31" s="72" t="s">
        <v>10</v>
      </c>
      <c r="B31" s="71" t="s">
        <v>63</v>
      </c>
      <c r="C31" s="45" t="s">
        <v>34</v>
      </c>
      <c r="D31" s="46"/>
      <c r="E31" s="31">
        <f t="shared" si="12"/>
        <v>36262.468469999993</v>
      </c>
      <c r="F31" s="31">
        <f>F32+F37+F45+F46+F47+F48</f>
        <v>22182.742750000001</v>
      </c>
      <c r="G31" s="31">
        <f t="shared" ref="G31:Q31" si="13">G32+G37+G45+G46+G47+G48</f>
        <v>13638.08778</v>
      </c>
      <c r="H31" s="31">
        <f t="shared" si="13"/>
        <v>15447.4</v>
      </c>
      <c r="I31" s="31">
        <f t="shared" si="13"/>
        <v>14865.96</v>
      </c>
      <c r="J31" s="31">
        <f t="shared" si="13"/>
        <v>15397.425999999998</v>
      </c>
      <c r="K31" s="31">
        <f t="shared" si="13"/>
        <v>12967.210999999999</v>
      </c>
      <c r="L31" s="31">
        <f t="shared" si="13"/>
        <v>12173.063689999999</v>
      </c>
      <c r="M31" s="31">
        <f t="shared" si="13"/>
        <v>8743.5731999999989</v>
      </c>
      <c r="N31" s="31">
        <f t="shared" si="13"/>
        <v>11350.631580000001</v>
      </c>
      <c r="O31" s="31">
        <f t="shared" si="13"/>
        <v>1350</v>
      </c>
      <c r="P31" s="31">
        <f t="shared" si="13"/>
        <v>1350</v>
      </c>
      <c r="Q31" s="31">
        <f t="shared" si="13"/>
        <v>1295.2</v>
      </c>
    </row>
    <row r="32" spans="1:17" s="24" customFormat="1" ht="19.5" customHeight="1" x14ac:dyDescent="0.2">
      <c r="A32" s="72"/>
      <c r="B32" s="71"/>
      <c r="C32" s="77" t="s">
        <v>6</v>
      </c>
      <c r="D32" s="46"/>
      <c r="E32" s="31">
        <f t="shared" ref="E32:E95" si="14">SUM(L32:Q32)</f>
        <v>19205.760000000002</v>
      </c>
      <c r="F32" s="31">
        <f t="shared" ref="F32:Q32" si="15">F33+F34+F35+F36</f>
        <v>12861.1</v>
      </c>
      <c r="G32" s="31">
        <f t="shared" si="15"/>
        <v>912.19177999999999</v>
      </c>
      <c r="H32" s="31">
        <f t="shared" si="15"/>
        <v>1165.5</v>
      </c>
      <c r="I32" s="31">
        <f t="shared" si="15"/>
        <v>1346.1999999999998</v>
      </c>
      <c r="J32" s="31">
        <f t="shared" si="15"/>
        <v>0</v>
      </c>
      <c r="K32" s="31">
        <f t="shared" si="15"/>
        <v>4970.2</v>
      </c>
      <c r="L32" s="31">
        <f t="shared" si="15"/>
        <v>4912.6000000000004</v>
      </c>
      <c r="M32" s="31">
        <f t="shared" si="15"/>
        <v>4792.5599999999995</v>
      </c>
      <c r="N32" s="31">
        <f>N33+N34+N35+N36</f>
        <v>9500.6</v>
      </c>
      <c r="O32" s="31">
        <f t="shared" si="15"/>
        <v>0</v>
      </c>
      <c r="P32" s="31">
        <f t="shared" si="15"/>
        <v>0</v>
      </c>
      <c r="Q32" s="31">
        <f t="shared" si="15"/>
        <v>0</v>
      </c>
    </row>
    <row r="33" spans="1:17" s="24" customFormat="1" ht="19.5" customHeight="1" x14ac:dyDescent="0.2">
      <c r="A33" s="72"/>
      <c r="B33" s="71"/>
      <c r="C33" s="77"/>
      <c r="D33" s="41">
        <v>804</v>
      </c>
      <c r="E33" s="31">
        <f t="shared" si="14"/>
        <v>0</v>
      </c>
      <c r="F33" s="31">
        <f t="shared" ref="F33:Q33" si="16">F52</f>
        <v>175</v>
      </c>
      <c r="G33" s="31">
        <f t="shared" si="16"/>
        <v>0</v>
      </c>
      <c r="H33" s="31">
        <f t="shared" si="16"/>
        <v>0</v>
      </c>
      <c r="I33" s="31">
        <f t="shared" si="16"/>
        <v>0</v>
      </c>
      <c r="J33" s="31">
        <f t="shared" si="16"/>
        <v>0</v>
      </c>
      <c r="K33" s="31">
        <f t="shared" si="16"/>
        <v>0</v>
      </c>
      <c r="L33" s="47">
        <f t="shared" si="16"/>
        <v>0</v>
      </c>
      <c r="M33" s="31">
        <f t="shared" si="16"/>
        <v>0</v>
      </c>
      <c r="N33" s="31">
        <f t="shared" si="16"/>
        <v>0</v>
      </c>
      <c r="O33" s="31">
        <f t="shared" si="16"/>
        <v>0</v>
      </c>
      <c r="P33" s="31">
        <f t="shared" si="16"/>
        <v>0</v>
      </c>
      <c r="Q33" s="31">
        <f t="shared" si="16"/>
        <v>0</v>
      </c>
    </row>
    <row r="34" spans="1:17" s="24" customFormat="1" ht="19.5" customHeight="1" x14ac:dyDescent="0.2">
      <c r="A34" s="72"/>
      <c r="B34" s="71"/>
      <c r="C34" s="77"/>
      <c r="D34" s="41">
        <v>816</v>
      </c>
      <c r="E34" s="31">
        <f t="shared" si="14"/>
        <v>741</v>
      </c>
      <c r="F34" s="31">
        <f t="shared" ref="F34:Q34" si="17">F53+F78</f>
        <v>600</v>
      </c>
      <c r="G34" s="31">
        <f t="shared" si="17"/>
        <v>232</v>
      </c>
      <c r="H34" s="31">
        <f t="shared" si="17"/>
        <v>100</v>
      </c>
      <c r="I34" s="31">
        <f t="shared" si="17"/>
        <v>0</v>
      </c>
      <c r="J34" s="31">
        <f t="shared" si="17"/>
        <v>0</v>
      </c>
      <c r="K34" s="31">
        <f t="shared" si="17"/>
        <v>0</v>
      </c>
      <c r="L34" s="47">
        <f t="shared" si="17"/>
        <v>0</v>
      </c>
      <c r="M34" s="31">
        <f t="shared" si="17"/>
        <v>0</v>
      </c>
      <c r="N34" s="31">
        <f>N53+N78</f>
        <v>741</v>
      </c>
      <c r="O34" s="31">
        <f t="shared" si="17"/>
        <v>0</v>
      </c>
      <c r="P34" s="31">
        <f t="shared" si="17"/>
        <v>0</v>
      </c>
      <c r="Q34" s="31">
        <f t="shared" si="17"/>
        <v>0</v>
      </c>
    </row>
    <row r="35" spans="1:17" s="24" customFormat="1" ht="19.5" customHeight="1" x14ac:dyDescent="0.2">
      <c r="A35" s="72"/>
      <c r="B35" s="71"/>
      <c r="C35" s="77"/>
      <c r="D35" s="41">
        <v>862</v>
      </c>
      <c r="E35" s="31">
        <f t="shared" si="14"/>
        <v>18464.760000000002</v>
      </c>
      <c r="F35" s="31">
        <f t="shared" ref="F35:Q35" si="18">F54+F79+F91</f>
        <v>11836.1</v>
      </c>
      <c r="G35" s="31">
        <f t="shared" si="18"/>
        <v>680.19177999999999</v>
      </c>
      <c r="H35" s="31">
        <f t="shared" si="18"/>
        <v>1065.5</v>
      </c>
      <c r="I35" s="31">
        <f t="shared" si="18"/>
        <v>1346.1999999999998</v>
      </c>
      <c r="J35" s="31">
        <f t="shared" si="18"/>
        <v>0</v>
      </c>
      <c r="K35" s="31">
        <f t="shared" si="18"/>
        <v>4970.2</v>
      </c>
      <c r="L35" s="47">
        <f t="shared" si="18"/>
        <v>4912.6000000000004</v>
      </c>
      <c r="M35" s="47">
        <f t="shared" si="18"/>
        <v>4792.5599999999995</v>
      </c>
      <c r="N35" s="31">
        <f t="shared" si="18"/>
        <v>8759.6</v>
      </c>
      <c r="O35" s="31">
        <f t="shared" si="18"/>
        <v>0</v>
      </c>
      <c r="P35" s="31">
        <f t="shared" si="18"/>
        <v>0</v>
      </c>
      <c r="Q35" s="31">
        <f t="shared" si="18"/>
        <v>0</v>
      </c>
    </row>
    <row r="36" spans="1:17" s="24" customFormat="1" ht="19.5" customHeight="1" x14ac:dyDescent="0.2">
      <c r="A36" s="72"/>
      <c r="B36" s="71"/>
      <c r="C36" s="77"/>
      <c r="D36" s="41">
        <v>847</v>
      </c>
      <c r="E36" s="31">
        <f t="shared" si="14"/>
        <v>0</v>
      </c>
      <c r="F36" s="31">
        <f>F55</f>
        <v>250</v>
      </c>
      <c r="G36" s="31">
        <f t="shared" ref="G36:Q36" si="19">G55</f>
        <v>0</v>
      </c>
      <c r="H36" s="31">
        <f t="shared" si="19"/>
        <v>0</v>
      </c>
      <c r="I36" s="31">
        <f t="shared" si="19"/>
        <v>0</v>
      </c>
      <c r="J36" s="31">
        <f t="shared" si="19"/>
        <v>0</v>
      </c>
      <c r="K36" s="31">
        <f t="shared" si="19"/>
        <v>0</v>
      </c>
      <c r="L36" s="31">
        <f t="shared" si="19"/>
        <v>0</v>
      </c>
      <c r="M36" s="31">
        <f t="shared" si="19"/>
        <v>0</v>
      </c>
      <c r="N36" s="31">
        <f t="shared" si="19"/>
        <v>0</v>
      </c>
      <c r="O36" s="31">
        <f t="shared" si="19"/>
        <v>0</v>
      </c>
      <c r="P36" s="31">
        <f t="shared" si="19"/>
        <v>0</v>
      </c>
      <c r="Q36" s="31">
        <f t="shared" si="19"/>
        <v>0</v>
      </c>
    </row>
    <row r="37" spans="1:17" s="24" customFormat="1" ht="20.25" customHeight="1" x14ac:dyDescent="0.2">
      <c r="A37" s="72"/>
      <c r="B37" s="71"/>
      <c r="C37" s="78" t="s">
        <v>7</v>
      </c>
      <c r="D37" s="41"/>
      <c r="E37" s="31">
        <f t="shared" si="14"/>
        <v>16856.708470000001</v>
      </c>
      <c r="F37" s="31">
        <f>F38+F39+F40+F41+F42+F43</f>
        <v>8646.4790000000012</v>
      </c>
      <c r="G37" s="31">
        <f>G38+G39+G40+G41+G42+G43</f>
        <v>11225.896000000001</v>
      </c>
      <c r="H37" s="31">
        <f>H38+H39+H40+H41+H42+H43</f>
        <v>12781.9</v>
      </c>
      <c r="I37" s="31">
        <f>I38+I39+I40+I41+I42+I43</f>
        <v>12650.26</v>
      </c>
      <c r="J37" s="31">
        <f>J38+J39+J40+J41+J42+J43</f>
        <v>14604.525999999998</v>
      </c>
      <c r="K37" s="31">
        <f>SUM(K38:K44)</f>
        <v>7296.28</v>
      </c>
      <c r="L37" s="31">
        <f t="shared" ref="L37:Q37" si="20">SUM(L38:L44)</f>
        <v>7060.4636899999996</v>
      </c>
      <c r="M37" s="31">
        <f t="shared" si="20"/>
        <v>3951.0132000000003</v>
      </c>
      <c r="N37" s="31">
        <f t="shared" si="20"/>
        <v>1850.0315800000001</v>
      </c>
      <c r="O37" s="31">
        <f t="shared" si="20"/>
        <v>1350</v>
      </c>
      <c r="P37" s="31">
        <f t="shared" si="20"/>
        <v>1350</v>
      </c>
      <c r="Q37" s="31">
        <f t="shared" si="20"/>
        <v>1295.2</v>
      </c>
    </row>
    <row r="38" spans="1:17" s="24" customFormat="1" ht="20.25" customHeight="1" x14ac:dyDescent="0.2">
      <c r="A38" s="72"/>
      <c r="B38" s="71"/>
      <c r="C38" s="79"/>
      <c r="D38" s="41">
        <v>804</v>
      </c>
      <c r="E38" s="31">
        <f t="shared" si="14"/>
        <v>1000</v>
      </c>
      <c r="F38" s="31">
        <f>F93</f>
        <v>0</v>
      </c>
      <c r="G38" s="31">
        <f t="shared" ref="G38:Q38" si="21">G93</f>
        <v>0</v>
      </c>
      <c r="H38" s="31">
        <f t="shared" si="21"/>
        <v>0</v>
      </c>
      <c r="I38" s="31">
        <f t="shared" si="21"/>
        <v>0</v>
      </c>
      <c r="J38" s="31">
        <f t="shared" si="21"/>
        <v>0</v>
      </c>
      <c r="K38" s="31">
        <f t="shared" si="21"/>
        <v>0</v>
      </c>
      <c r="L38" s="31">
        <f t="shared" si="21"/>
        <v>1000</v>
      </c>
      <c r="M38" s="31">
        <f t="shared" si="21"/>
        <v>0</v>
      </c>
      <c r="N38" s="31">
        <f t="shared" si="21"/>
        <v>0</v>
      </c>
      <c r="O38" s="31">
        <f t="shared" si="21"/>
        <v>0</v>
      </c>
      <c r="P38" s="31">
        <f t="shared" si="21"/>
        <v>0</v>
      </c>
      <c r="Q38" s="31">
        <f t="shared" si="21"/>
        <v>0</v>
      </c>
    </row>
    <row r="39" spans="1:17" s="24" customFormat="1" ht="20.25" customHeight="1" x14ac:dyDescent="0.2">
      <c r="A39" s="72"/>
      <c r="B39" s="71"/>
      <c r="C39" s="79"/>
      <c r="D39" s="41">
        <v>813</v>
      </c>
      <c r="E39" s="31">
        <f t="shared" si="14"/>
        <v>333.43022999999999</v>
      </c>
      <c r="F39" s="31">
        <f>F81</f>
        <v>270</v>
      </c>
      <c r="G39" s="31">
        <f>G81</f>
        <v>290</v>
      </c>
      <c r="H39" s="31">
        <f>H81</f>
        <v>310</v>
      </c>
      <c r="I39" s="31">
        <f>I69+I81</f>
        <v>510</v>
      </c>
      <c r="J39" s="31">
        <f t="shared" ref="J39:Q39" si="22">J69+J81</f>
        <v>510</v>
      </c>
      <c r="K39" s="31">
        <f t="shared" si="22"/>
        <v>500</v>
      </c>
      <c r="L39" s="31">
        <f t="shared" si="22"/>
        <v>233.43022999999999</v>
      </c>
      <c r="M39" s="31">
        <f t="shared" si="22"/>
        <v>100</v>
      </c>
      <c r="N39" s="31">
        <f t="shared" si="22"/>
        <v>0</v>
      </c>
      <c r="O39" s="31">
        <f t="shared" si="22"/>
        <v>0</v>
      </c>
      <c r="P39" s="31">
        <f t="shared" si="22"/>
        <v>0</v>
      </c>
      <c r="Q39" s="31">
        <f t="shared" si="22"/>
        <v>0</v>
      </c>
    </row>
    <row r="40" spans="1:17" s="24" customFormat="1" ht="20.25" customHeight="1" x14ac:dyDescent="0.2">
      <c r="A40" s="72"/>
      <c r="B40" s="71"/>
      <c r="C40" s="79"/>
      <c r="D40" s="41">
        <v>816</v>
      </c>
      <c r="E40" s="31">
        <f t="shared" si="14"/>
        <v>989</v>
      </c>
      <c r="F40" s="31">
        <f t="shared" ref="F40:Q40" si="23">F57+F82</f>
        <v>420</v>
      </c>
      <c r="G40" s="31">
        <f t="shared" si="23"/>
        <v>426</v>
      </c>
      <c r="H40" s="31">
        <f t="shared" si="23"/>
        <v>800</v>
      </c>
      <c r="I40" s="31">
        <f t="shared" si="23"/>
        <v>500</v>
      </c>
      <c r="J40" s="31">
        <f t="shared" si="23"/>
        <v>870</v>
      </c>
      <c r="K40" s="31">
        <f t="shared" si="23"/>
        <v>900</v>
      </c>
      <c r="L40" s="47">
        <f t="shared" si="23"/>
        <v>450</v>
      </c>
      <c r="M40" s="31">
        <f t="shared" si="23"/>
        <v>500</v>
      </c>
      <c r="N40" s="31">
        <f t="shared" si="23"/>
        <v>39</v>
      </c>
      <c r="O40" s="31">
        <f t="shared" si="23"/>
        <v>0</v>
      </c>
      <c r="P40" s="31">
        <f t="shared" si="23"/>
        <v>0</v>
      </c>
      <c r="Q40" s="31">
        <f t="shared" si="23"/>
        <v>0</v>
      </c>
    </row>
    <row r="41" spans="1:17" s="24" customFormat="1" ht="20.25" customHeight="1" x14ac:dyDescent="0.2">
      <c r="A41" s="72"/>
      <c r="B41" s="71"/>
      <c r="C41" s="79"/>
      <c r="D41" s="41">
        <v>829</v>
      </c>
      <c r="E41" s="31">
        <f t="shared" si="14"/>
        <v>1845.8740399999999</v>
      </c>
      <c r="F41" s="31">
        <f t="shared" ref="F41:Q41" si="24">F94</f>
        <v>1302.8240000000001</v>
      </c>
      <c r="G41" s="31">
        <f t="shared" si="24"/>
        <v>1245.896</v>
      </c>
      <c r="H41" s="31">
        <f t="shared" si="24"/>
        <v>601.9</v>
      </c>
      <c r="I41" s="31">
        <f t="shared" si="24"/>
        <v>659.84</v>
      </c>
      <c r="J41" s="31">
        <f t="shared" si="24"/>
        <v>588.41700000000003</v>
      </c>
      <c r="K41" s="31">
        <f t="shared" si="24"/>
        <v>583.79</v>
      </c>
      <c r="L41" s="47">
        <f t="shared" si="24"/>
        <v>614.66999999999996</v>
      </c>
      <c r="M41" s="31">
        <f t="shared" si="24"/>
        <v>426.00403999999997</v>
      </c>
      <c r="N41" s="31">
        <f t="shared" si="24"/>
        <v>200</v>
      </c>
      <c r="O41" s="31">
        <f t="shared" si="24"/>
        <v>200</v>
      </c>
      <c r="P41" s="31">
        <f t="shared" si="24"/>
        <v>200</v>
      </c>
      <c r="Q41" s="31">
        <f t="shared" si="24"/>
        <v>205.20000000000002</v>
      </c>
    </row>
    <row r="42" spans="1:17" s="24" customFormat="1" ht="20.25" customHeight="1" x14ac:dyDescent="0.2">
      <c r="A42" s="72"/>
      <c r="B42" s="71"/>
      <c r="C42" s="79"/>
      <c r="D42" s="41">
        <v>862</v>
      </c>
      <c r="E42" s="31">
        <f t="shared" si="14"/>
        <v>12530.315340000001</v>
      </c>
      <c r="F42" s="31">
        <f t="shared" ref="F42:L42" si="25">F58+F83+F95</f>
        <v>5973.6550000000007</v>
      </c>
      <c r="G42" s="31">
        <f t="shared" si="25"/>
        <v>8774</v>
      </c>
      <c r="H42" s="31">
        <f t="shared" si="25"/>
        <v>10700</v>
      </c>
      <c r="I42" s="49">
        <f t="shared" si="25"/>
        <v>10810.42</v>
      </c>
      <c r="J42" s="31">
        <f t="shared" si="25"/>
        <v>12356.108999999999</v>
      </c>
      <c r="K42" s="31">
        <f t="shared" si="25"/>
        <v>4979</v>
      </c>
      <c r="L42" s="47">
        <f t="shared" si="25"/>
        <v>4604.2745999999997</v>
      </c>
      <c r="M42" s="31">
        <f>M58+M70+M83+M95</f>
        <v>2925.0091600000001</v>
      </c>
      <c r="N42" s="31">
        <f>N58+N70+N83+N95</f>
        <v>1611.0315800000001</v>
      </c>
      <c r="O42" s="31">
        <f>O58+O70+O83+O95</f>
        <v>1150</v>
      </c>
      <c r="P42" s="31">
        <f>P58+P70+P83+P95</f>
        <v>1150</v>
      </c>
      <c r="Q42" s="31">
        <f>Q58+Q70+Q83+Q95</f>
        <v>1090</v>
      </c>
    </row>
    <row r="43" spans="1:17" s="24" customFormat="1" ht="20.25" customHeight="1" x14ac:dyDescent="0.2">
      <c r="A43" s="72"/>
      <c r="B43" s="71"/>
      <c r="C43" s="79"/>
      <c r="D43" s="41">
        <v>847</v>
      </c>
      <c r="E43" s="31">
        <f t="shared" si="14"/>
        <v>0</v>
      </c>
      <c r="F43" s="31">
        <f t="shared" ref="F43:Q43" si="26">F59+F68+F84</f>
        <v>680</v>
      </c>
      <c r="G43" s="31">
        <f t="shared" si="26"/>
        <v>490</v>
      </c>
      <c r="H43" s="31">
        <f t="shared" si="26"/>
        <v>370</v>
      </c>
      <c r="I43" s="31">
        <f t="shared" si="26"/>
        <v>170</v>
      </c>
      <c r="J43" s="31">
        <f t="shared" si="26"/>
        <v>280</v>
      </c>
      <c r="K43" s="31">
        <f t="shared" si="26"/>
        <v>280</v>
      </c>
      <c r="L43" s="47">
        <f t="shared" si="26"/>
        <v>0</v>
      </c>
      <c r="M43" s="31">
        <f t="shared" si="26"/>
        <v>0</v>
      </c>
      <c r="N43" s="31">
        <f t="shared" si="26"/>
        <v>0</v>
      </c>
      <c r="O43" s="31">
        <f t="shared" si="26"/>
        <v>0</v>
      </c>
      <c r="P43" s="31">
        <f t="shared" si="26"/>
        <v>0</v>
      </c>
      <c r="Q43" s="31">
        <f t="shared" si="26"/>
        <v>0</v>
      </c>
    </row>
    <row r="44" spans="1:17" s="24" customFormat="1" ht="20.25" customHeight="1" x14ac:dyDescent="0.2">
      <c r="A44" s="72"/>
      <c r="B44" s="71"/>
      <c r="C44" s="80"/>
      <c r="D44" s="41">
        <v>859</v>
      </c>
      <c r="E44" s="31">
        <f t="shared" si="14"/>
        <v>158.08886000000001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f>K70</f>
        <v>53.49</v>
      </c>
      <c r="L44" s="31">
        <f>L70</f>
        <v>158.08886000000001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</row>
    <row r="45" spans="1:17" s="24" customFormat="1" ht="30" customHeight="1" x14ac:dyDescent="0.2">
      <c r="A45" s="72"/>
      <c r="B45" s="71"/>
      <c r="C45" s="45" t="s">
        <v>8</v>
      </c>
      <c r="D45" s="48"/>
      <c r="E45" s="31">
        <f t="shared" si="14"/>
        <v>200</v>
      </c>
      <c r="F45" s="31">
        <f>F60</f>
        <v>675.16375000000005</v>
      </c>
      <c r="G45" s="31">
        <f>G60</f>
        <v>1500</v>
      </c>
      <c r="H45" s="31">
        <f>H60</f>
        <v>1500</v>
      </c>
      <c r="I45" s="31">
        <v>869.5</v>
      </c>
      <c r="J45" s="31">
        <f>J60</f>
        <v>792.9</v>
      </c>
      <c r="K45" s="31">
        <f t="shared" ref="K45:Q45" si="27">K60</f>
        <v>700.73099999999999</v>
      </c>
      <c r="L45" s="31">
        <f t="shared" si="27"/>
        <v>200</v>
      </c>
      <c r="M45" s="31">
        <f t="shared" si="27"/>
        <v>0</v>
      </c>
      <c r="N45" s="31">
        <f t="shared" si="27"/>
        <v>0</v>
      </c>
      <c r="O45" s="31">
        <f t="shared" si="27"/>
        <v>0</v>
      </c>
      <c r="P45" s="31">
        <f t="shared" si="27"/>
        <v>0</v>
      </c>
      <c r="Q45" s="31">
        <f t="shared" si="27"/>
        <v>0</v>
      </c>
    </row>
    <row r="46" spans="1:17" s="24" customFormat="1" ht="43.5" customHeight="1" x14ac:dyDescent="0.2">
      <c r="A46" s="72"/>
      <c r="B46" s="71"/>
      <c r="C46" s="45" t="s">
        <v>57</v>
      </c>
      <c r="D46" s="48"/>
      <c r="E46" s="31">
        <f t="shared" si="14"/>
        <v>0</v>
      </c>
      <c r="F46" s="31">
        <f t="shared" ref="F46:Q46" si="28">F61+F72+F86+F97</f>
        <v>0</v>
      </c>
      <c r="G46" s="31">
        <f t="shared" si="28"/>
        <v>0</v>
      </c>
      <c r="H46" s="31">
        <f t="shared" si="28"/>
        <v>0</v>
      </c>
      <c r="I46" s="31">
        <f t="shared" si="28"/>
        <v>0</v>
      </c>
      <c r="J46" s="31">
        <f t="shared" si="28"/>
        <v>0</v>
      </c>
      <c r="K46" s="31">
        <f t="shared" si="28"/>
        <v>0</v>
      </c>
      <c r="L46" s="47">
        <f t="shared" si="28"/>
        <v>0</v>
      </c>
      <c r="M46" s="31">
        <f t="shared" si="28"/>
        <v>0</v>
      </c>
      <c r="N46" s="31">
        <f t="shared" si="28"/>
        <v>0</v>
      </c>
      <c r="O46" s="31">
        <f t="shared" si="28"/>
        <v>0</v>
      </c>
      <c r="P46" s="31">
        <f t="shared" si="28"/>
        <v>0</v>
      </c>
      <c r="Q46" s="31">
        <f t="shared" si="28"/>
        <v>0</v>
      </c>
    </row>
    <row r="47" spans="1:17" s="24" customFormat="1" ht="27.75" customHeight="1" x14ac:dyDescent="0.2">
      <c r="A47" s="72"/>
      <c r="B47" s="71"/>
      <c r="C47" s="45" t="s">
        <v>58</v>
      </c>
      <c r="D47" s="48"/>
      <c r="E47" s="31">
        <f t="shared" si="14"/>
        <v>0</v>
      </c>
      <c r="F47" s="31">
        <f t="shared" ref="F47:Q47" si="29">F62+F73+F87+F98</f>
        <v>0</v>
      </c>
      <c r="G47" s="31">
        <f t="shared" si="29"/>
        <v>0</v>
      </c>
      <c r="H47" s="31">
        <f t="shared" si="29"/>
        <v>0</v>
      </c>
      <c r="I47" s="31">
        <f t="shared" si="29"/>
        <v>0</v>
      </c>
      <c r="J47" s="31">
        <f t="shared" si="29"/>
        <v>0</v>
      </c>
      <c r="K47" s="31">
        <f t="shared" si="29"/>
        <v>0</v>
      </c>
      <c r="L47" s="47">
        <f t="shared" si="29"/>
        <v>0</v>
      </c>
      <c r="M47" s="31">
        <f t="shared" si="29"/>
        <v>0</v>
      </c>
      <c r="N47" s="31">
        <f t="shared" si="29"/>
        <v>0</v>
      </c>
      <c r="O47" s="31">
        <f t="shared" si="29"/>
        <v>0</v>
      </c>
      <c r="P47" s="31">
        <f t="shared" si="29"/>
        <v>0</v>
      </c>
      <c r="Q47" s="31">
        <f t="shared" si="29"/>
        <v>0</v>
      </c>
    </row>
    <row r="48" spans="1:17" s="24" customFormat="1" ht="33" customHeight="1" x14ac:dyDescent="0.2">
      <c r="A48" s="72"/>
      <c r="B48" s="71"/>
      <c r="C48" s="45" t="s">
        <v>59</v>
      </c>
      <c r="D48" s="48"/>
      <c r="E48" s="31">
        <f t="shared" si="14"/>
        <v>0</v>
      </c>
      <c r="F48" s="31">
        <f t="shared" ref="F48:Q48" si="30">F63+F74+F88+F99</f>
        <v>0</v>
      </c>
      <c r="G48" s="31">
        <f t="shared" si="30"/>
        <v>0</v>
      </c>
      <c r="H48" s="31">
        <f t="shared" si="30"/>
        <v>0</v>
      </c>
      <c r="I48" s="31">
        <f t="shared" si="30"/>
        <v>0</v>
      </c>
      <c r="J48" s="31">
        <f t="shared" si="30"/>
        <v>0</v>
      </c>
      <c r="K48" s="31">
        <f t="shared" si="30"/>
        <v>0</v>
      </c>
      <c r="L48" s="47">
        <f t="shared" si="30"/>
        <v>0</v>
      </c>
      <c r="M48" s="31">
        <f t="shared" si="30"/>
        <v>0</v>
      </c>
      <c r="N48" s="31">
        <f t="shared" si="30"/>
        <v>0</v>
      </c>
      <c r="O48" s="31">
        <f t="shared" si="30"/>
        <v>0</v>
      </c>
      <c r="P48" s="31">
        <f t="shared" si="30"/>
        <v>0</v>
      </c>
      <c r="Q48" s="31">
        <f t="shared" si="30"/>
        <v>0</v>
      </c>
    </row>
    <row r="49" spans="1:253" s="24" customFormat="1" ht="57" customHeight="1" thickBot="1" x14ac:dyDescent="0.25">
      <c r="A49" s="72"/>
      <c r="B49" s="71"/>
      <c r="C49" s="45" t="s">
        <v>73</v>
      </c>
      <c r="D49" s="50"/>
      <c r="E49" s="31">
        <f t="shared" si="14"/>
        <v>0</v>
      </c>
      <c r="F49" s="31">
        <f>F64+F75+F89+F100</f>
        <v>0</v>
      </c>
      <c r="G49" s="31">
        <f>G64+G75+G89+G100</f>
        <v>0</v>
      </c>
      <c r="H49" s="31">
        <f>H64+H75+H89+H100</f>
        <v>0</v>
      </c>
      <c r="I49" s="31">
        <v>0</v>
      </c>
      <c r="J49" s="31">
        <v>0</v>
      </c>
      <c r="K49" s="31">
        <v>0</v>
      </c>
      <c r="L49" s="47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</row>
    <row r="50" spans="1:253" s="25" customFormat="1" ht="29.25" customHeight="1" x14ac:dyDescent="0.2">
      <c r="A50" s="75" t="s">
        <v>3</v>
      </c>
      <c r="B50" s="71" t="s">
        <v>53</v>
      </c>
      <c r="C50" s="45" t="s">
        <v>34</v>
      </c>
      <c r="D50" s="46"/>
      <c r="E50" s="31">
        <f t="shared" si="14"/>
        <v>15355.37515</v>
      </c>
      <c r="F50" s="31">
        <f t="shared" ref="F50:Q50" si="31">F51+F56+F60+F61+F62+F63</f>
        <v>7790.3867500000006</v>
      </c>
      <c r="G50" s="31">
        <f t="shared" si="31"/>
        <v>8363.3317800000004</v>
      </c>
      <c r="H50" s="31">
        <f t="shared" si="31"/>
        <v>9182.4</v>
      </c>
      <c r="I50" s="31">
        <f t="shared" si="31"/>
        <v>6742.0311999999994</v>
      </c>
      <c r="J50" s="31">
        <f t="shared" si="31"/>
        <v>7348.8449999999993</v>
      </c>
      <c r="K50" s="31">
        <f t="shared" si="31"/>
        <v>4424.9309999999996</v>
      </c>
      <c r="L50" s="31">
        <f t="shared" si="31"/>
        <v>4370.0006100000001</v>
      </c>
      <c r="M50" s="31">
        <f t="shared" si="31"/>
        <v>2544.74296</v>
      </c>
      <c r="N50" s="31">
        <f t="shared" si="31"/>
        <v>5400.6315800000002</v>
      </c>
      <c r="O50" s="31">
        <f t="shared" si="31"/>
        <v>1000</v>
      </c>
      <c r="P50" s="31">
        <f t="shared" si="31"/>
        <v>1000</v>
      </c>
      <c r="Q50" s="31">
        <f t="shared" si="31"/>
        <v>1040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</row>
    <row r="51" spans="1:253" s="24" customFormat="1" ht="18" customHeight="1" x14ac:dyDescent="0.2">
      <c r="A51" s="75"/>
      <c r="B51" s="71"/>
      <c r="C51" s="77" t="s">
        <v>6</v>
      </c>
      <c r="D51" s="46"/>
      <c r="E51" s="31">
        <f t="shared" si="14"/>
        <v>8231.7512600000009</v>
      </c>
      <c r="F51" s="31">
        <f t="shared" ref="F51:Q51" si="32">F52+F53+F54+F55</f>
        <v>2595.5680000000002</v>
      </c>
      <c r="G51" s="31">
        <f t="shared" si="32"/>
        <v>549.33177999999998</v>
      </c>
      <c r="H51" s="31">
        <f t="shared" si="32"/>
        <v>672.4</v>
      </c>
      <c r="I51" s="31">
        <f t="shared" si="32"/>
        <v>719.5412</v>
      </c>
      <c r="J51" s="31">
        <f t="shared" si="32"/>
        <v>0</v>
      </c>
      <c r="K51" s="31">
        <f t="shared" si="32"/>
        <v>1253.2</v>
      </c>
      <c r="L51" s="31">
        <f t="shared" si="32"/>
        <v>1994.9997599999999</v>
      </c>
      <c r="M51" s="31">
        <f t="shared" si="32"/>
        <v>2056.1514999999999</v>
      </c>
      <c r="N51" s="31">
        <f t="shared" si="32"/>
        <v>4180.6000000000004</v>
      </c>
      <c r="O51" s="31">
        <f t="shared" si="32"/>
        <v>0</v>
      </c>
      <c r="P51" s="31">
        <f t="shared" si="32"/>
        <v>0</v>
      </c>
      <c r="Q51" s="31">
        <f t="shared" si="32"/>
        <v>0</v>
      </c>
    </row>
    <row r="52" spans="1:253" s="24" customFormat="1" ht="18" customHeight="1" x14ac:dyDescent="0.2">
      <c r="A52" s="75"/>
      <c r="B52" s="71"/>
      <c r="C52" s="77"/>
      <c r="D52" s="41">
        <v>804</v>
      </c>
      <c r="E52" s="31">
        <f t="shared" si="14"/>
        <v>0</v>
      </c>
      <c r="F52" s="31">
        <v>175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2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</row>
    <row r="53" spans="1:253" s="24" customFormat="1" ht="18" customHeight="1" x14ac:dyDescent="0.2">
      <c r="A53" s="75"/>
      <c r="B53" s="71"/>
      <c r="C53" s="77"/>
      <c r="D53" s="50" t="s">
        <v>48</v>
      </c>
      <c r="E53" s="31">
        <f t="shared" si="14"/>
        <v>0</v>
      </c>
      <c r="F53" s="31">
        <v>100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2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</row>
    <row r="54" spans="1:253" s="24" customFormat="1" ht="18" customHeight="1" x14ac:dyDescent="0.2">
      <c r="A54" s="75"/>
      <c r="B54" s="71"/>
      <c r="C54" s="77"/>
      <c r="D54" s="48">
        <v>862</v>
      </c>
      <c r="E54" s="31">
        <f t="shared" si="14"/>
        <v>8231.7512600000009</v>
      </c>
      <c r="F54" s="31">
        <f>268.9+266.232+100+1100+137.436+198</f>
        <v>2070.5680000000002</v>
      </c>
      <c r="G54" s="31">
        <f>169.768+300+79.56378</f>
        <v>549.33177999999998</v>
      </c>
      <c r="H54" s="31">
        <f>200+100+150+222.4</f>
        <v>672.4</v>
      </c>
      <c r="I54" s="49">
        <v>719.5412</v>
      </c>
      <c r="J54" s="51">
        <v>0</v>
      </c>
      <c r="K54" s="51">
        <v>1253.2</v>
      </c>
      <c r="L54" s="52">
        <v>1994.9997599999999</v>
      </c>
      <c r="M54" s="31">
        <v>2056.1514999999999</v>
      </c>
      <c r="N54" s="31">
        <v>4180.6000000000004</v>
      </c>
      <c r="O54" s="31">
        <v>0</v>
      </c>
      <c r="P54" s="31">
        <v>0</v>
      </c>
      <c r="Q54" s="31">
        <v>0</v>
      </c>
    </row>
    <row r="55" spans="1:253" s="24" customFormat="1" ht="18" customHeight="1" x14ac:dyDescent="0.2">
      <c r="A55" s="75"/>
      <c r="B55" s="71"/>
      <c r="C55" s="77"/>
      <c r="D55" s="48" t="s">
        <v>46</v>
      </c>
      <c r="E55" s="31">
        <f t="shared" si="14"/>
        <v>0</v>
      </c>
      <c r="F55" s="31">
        <v>250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2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</row>
    <row r="56" spans="1:253" s="24" customFormat="1" ht="17.25" customHeight="1" x14ac:dyDescent="0.2">
      <c r="A56" s="75"/>
      <c r="B56" s="71"/>
      <c r="C56" s="77" t="s">
        <v>7</v>
      </c>
      <c r="D56" s="48"/>
      <c r="E56" s="31">
        <f t="shared" si="14"/>
        <v>6923.6238899999998</v>
      </c>
      <c r="F56" s="31">
        <f t="shared" ref="F56:Q56" si="33">F57+F58+F59</f>
        <v>4519.6550000000007</v>
      </c>
      <c r="G56" s="31">
        <f t="shared" si="33"/>
        <v>6314</v>
      </c>
      <c r="H56" s="31">
        <f t="shared" si="33"/>
        <v>7010</v>
      </c>
      <c r="I56" s="31">
        <f t="shared" si="33"/>
        <v>5152.99</v>
      </c>
      <c r="J56" s="31">
        <f t="shared" si="33"/>
        <v>6555.9449999999997</v>
      </c>
      <c r="K56" s="31">
        <f t="shared" si="33"/>
        <v>2471</v>
      </c>
      <c r="L56" s="31">
        <f t="shared" si="33"/>
        <v>2175.0008499999999</v>
      </c>
      <c r="M56" s="31">
        <f t="shared" si="33"/>
        <v>488.59145999999998</v>
      </c>
      <c r="N56" s="31">
        <f t="shared" si="33"/>
        <v>1220.0315800000001</v>
      </c>
      <c r="O56" s="31">
        <f t="shared" si="33"/>
        <v>1000</v>
      </c>
      <c r="P56" s="31">
        <f t="shared" si="33"/>
        <v>1000</v>
      </c>
      <c r="Q56" s="31">
        <f t="shared" si="33"/>
        <v>1040</v>
      </c>
    </row>
    <row r="57" spans="1:253" s="24" customFormat="1" ht="22.5" customHeight="1" x14ac:dyDescent="0.2">
      <c r="A57" s="75"/>
      <c r="B57" s="71"/>
      <c r="C57" s="77"/>
      <c r="D57" s="50" t="s">
        <v>48</v>
      </c>
      <c r="E57" s="31">
        <f t="shared" si="14"/>
        <v>20</v>
      </c>
      <c r="F57" s="31">
        <v>120</v>
      </c>
      <c r="G57" s="31">
        <v>100</v>
      </c>
      <c r="H57" s="31">
        <v>100</v>
      </c>
      <c r="I57" s="51">
        <v>70</v>
      </c>
      <c r="J57" s="51">
        <v>70</v>
      </c>
      <c r="K57" s="51">
        <v>100</v>
      </c>
      <c r="L57" s="52">
        <v>0</v>
      </c>
      <c r="M57" s="31">
        <v>20</v>
      </c>
      <c r="N57" s="31">
        <v>0</v>
      </c>
      <c r="O57" s="31">
        <v>0</v>
      </c>
      <c r="P57" s="31">
        <f>O57*104%</f>
        <v>0</v>
      </c>
      <c r="Q57" s="31">
        <f>P57*104%</f>
        <v>0</v>
      </c>
    </row>
    <row r="58" spans="1:253" s="24" customFormat="1" ht="19.5" customHeight="1" x14ac:dyDescent="0.2">
      <c r="A58" s="75"/>
      <c r="B58" s="71"/>
      <c r="C58" s="77"/>
      <c r="D58" s="50">
        <v>862</v>
      </c>
      <c r="E58" s="31">
        <f t="shared" si="14"/>
        <v>6903.6238899999998</v>
      </c>
      <c r="F58" s="31">
        <f>2700.655+300+428.87+77.572+300+210.998+74.4+107.16</f>
        <v>4199.6550000000007</v>
      </c>
      <c r="G58" s="31">
        <f>3000+27.982+316.69178+200+2000+175+145+195.29+84+70.03622</f>
        <v>6214</v>
      </c>
      <c r="H58" s="31">
        <f>3400+80+195+450+250+200+500+681.2+105+160+150+200+50+100+100+288.8</f>
        <v>6910</v>
      </c>
      <c r="I58" s="51">
        <v>5082.99</v>
      </c>
      <c r="J58" s="51">
        <v>6485.9449999999997</v>
      </c>
      <c r="K58" s="51">
        <v>2371</v>
      </c>
      <c r="L58" s="52">
        <v>2175.0008499999999</v>
      </c>
      <c r="M58" s="47">
        <f>360.37296+108.2185</f>
        <v>468.59145999999998</v>
      </c>
      <c r="N58" s="31">
        <f>1000+220.03158</f>
        <v>1220.0315800000001</v>
      </c>
      <c r="O58" s="31">
        <v>1000</v>
      </c>
      <c r="P58" s="31">
        <v>1000</v>
      </c>
      <c r="Q58" s="31">
        <f>P58*104%</f>
        <v>1040</v>
      </c>
    </row>
    <row r="59" spans="1:253" s="24" customFormat="1" ht="20.25" customHeight="1" x14ac:dyDescent="0.2">
      <c r="A59" s="75"/>
      <c r="B59" s="71"/>
      <c r="C59" s="77"/>
      <c r="D59" s="50" t="s">
        <v>46</v>
      </c>
      <c r="E59" s="31">
        <f t="shared" si="14"/>
        <v>0</v>
      </c>
      <c r="F59" s="31">
        <v>200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47">
        <f t="shared" ref="L59:Q59" si="34">K59*1.026</f>
        <v>0</v>
      </c>
      <c r="M59" s="31">
        <f t="shared" si="34"/>
        <v>0</v>
      </c>
      <c r="N59" s="31">
        <f t="shared" si="34"/>
        <v>0</v>
      </c>
      <c r="O59" s="31">
        <f t="shared" si="34"/>
        <v>0</v>
      </c>
      <c r="P59" s="31">
        <f t="shared" si="34"/>
        <v>0</v>
      </c>
      <c r="Q59" s="31">
        <f t="shared" si="34"/>
        <v>0</v>
      </c>
    </row>
    <row r="60" spans="1:253" s="24" customFormat="1" ht="31.5" customHeight="1" x14ac:dyDescent="0.2">
      <c r="A60" s="75"/>
      <c r="B60" s="71"/>
      <c r="C60" s="45" t="s">
        <v>8</v>
      </c>
      <c r="D60" s="48"/>
      <c r="E60" s="31">
        <f t="shared" si="14"/>
        <v>200</v>
      </c>
      <c r="F60" s="51">
        <v>675.16375000000005</v>
      </c>
      <c r="G60" s="51">
        <v>1500</v>
      </c>
      <c r="H60" s="51">
        <v>1500</v>
      </c>
      <c r="I60" s="31">
        <v>869.5</v>
      </c>
      <c r="J60" s="31">
        <v>792.9</v>
      </c>
      <c r="K60" s="31">
        <v>700.73099999999999</v>
      </c>
      <c r="L60" s="31">
        <v>200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</row>
    <row r="61" spans="1:253" s="24" customFormat="1" ht="40.5" customHeight="1" x14ac:dyDescent="0.2">
      <c r="A61" s="75"/>
      <c r="B61" s="71"/>
      <c r="C61" s="45" t="s">
        <v>57</v>
      </c>
      <c r="D61" s="48"/>
      <c r="E61" s="31">
        <f t="shared" si="14"/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2">
        <v>0</v>
      </c>
      <c r="M61" s="31">
        <f t="shared" ref="M61:Q63" si="35">L61*1.026</f>
        <v>0</v>
      </c>
      <c r="N61" s="31">
        <f t="shared" si="35"/>
        <v>0</v>
      </c>
      <c r="O61" s="31">
        <f t="shared" si="35"/>
        <v>0</v>
      </c>
      <c r="P61" s="31">
        <f t="shared" si="35"/>
        <v>0</v>
      </c>
      <c r="Q61" s="31">
        <f t="shared" si="35"/>
        <v>0</v>
      </c>
    </row>
    <row r="62" spans="1:253" s="24" customFormat="1" ht="29.25" customHeight="1" x14ac:dyDescent="0.2">
      <c r="A62" s="75"/>
      <c r="B62" s="71"/>
      <c r="C62" s="45" t="s">
        <v>58</v>
      </c>
      <c r="D62" s="48"/>
      <c r="E62" s="31">
        <f t="shared" si="14"/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2">
        <v>0</v>
      </c>
      <c r="M62" s="31">
        <f t="shared" si="35"/>
        <v>0</v>
      </c>
      <c r="N62" s="31">
        <f t="shared" si="35"/>
        <v>0</v>
      </c>
      <c r="O62" s="31">
        <f t="shared" si="35"/>
        <v>0</v>
      </c>
      <c r="P62" s="31">
        <f t="shared" si="35"/>
        <v>0</v>
      </c>
      <c r="Q62" s="31">
        <f t="shared" si="35"/>
        <v>0</v>
      </c>
    </row>
    <row r="63" spans="1:253" s="24" customFormat="1" ht="29.25" customHeight="1" x14ac:dyDescent="0.2">
      <c r="A63" s="75"/>
      <c r="B63" s="71"/>
      <c r="C63" s="45" t="s">
        <v>59</v>
      </c>
      <c r="D63" s="48"/>
      <c r="E63" s="31">
        <f t="shared" si="14"/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2">
        <v>0</v>
      </c>
      <c r="M63" s="31">
        <f t="shared" si="35"/>
        <v>0</v>
      </c>
      <c r="N63" s="31">
        <f t="shared" si="35"/>
        <v>0</v>
      </c>
      <c r="O63" s="31">
        <f t="shared" si="35"/>
        <v>0</v>
      </c>
      <c r="P63" s="31">
        <f t="shared" si="35"/>
        <v>0</v>
      </c>
      <c r="Q63" s="31">
        <f t="shared" si="35"/>
        <v>0</v>
      </c>
    </row>
    <row r="64" spans="1:253" s="26" customFormat="1" ht="55.5" customHeight="1" thickBot="1" x14ac:dyDescent="0.25">
      <c r="A64" s="75"/>
      <c r="B64" s="71"/>
      <c r="C64" s="45" t="s">
        <v>73</v>
      </c>
      <c r="D64" s="48"/>
      <c r="E64" s="31">
        <f t="shared" si="14"/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31">
        <v>0</v>
      </c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</row>
    <row r="65" spans="1:253" s="25" customFormat="1" ht="21" customHeight="1" x14ac:dyDescent="0.2">
      <c r="A65" s="75" t="s">
        <v>12</v>
      </c>
      <c r="B65" s="71" t="s">
        <v>129</v>
      </c>
      <c r="C65" s="45" t="s">
        <v>34</v>
      </c>
      <c r="D65" s="46"/>
      <c r="E65" s="31">
        <f t="shared" si="14"/>
        <v>808.08886000000007</v>
      </c>
      <c r="F65" s="31">
        <f t="shared" ref="F65:Q65" si="36">F66+F67+F71+F72+F73+F74</f>
        <v>300</v>
      </c>
      <c r="G65" s="31">
        <f t="shared" si="36"/>
        <v>320</v>
      </c>
      <c r="H65" s="31">
        <f t="shared" si="36"/>
        <v>200</v>
      </c>
      <c r="I65" s="31">
        <f t="shared" si="36"/>
        <v>200</v>
      </c>
      <c r="J65" s="31">
        <f t="shared" si="36"/>
        <v>200</v>
      </c>
      <c r="K65" s="31">
        <f t="shared" si="36"/>
        <v>223.49</v>
      </c>
      <c r="L65" s="31">
        <f t="shared" si="36"/>
        <v>158.08886000000001</v>
      </c>
      <c r="M65" s="31">
        <f t="shared" si="36"/>
        <v>150</v>
      </c>
      <c r="N65" s="31">
        <f t="shared" si="36"/>
        <v>150</v>
      </c>
      <c r="O65" s="31">
        <f t="shared" si="36"/>
        <v>150</v>
      </c>
      <c r="P65" s="31">
        <f t="shared" si="36"/>
        <v>150</v>
      </c>
      <c r="Q65" s="31">
        <f t="shared" si="36"/>
        <v>50</v>
      </c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</row>
    <row r="66" spans="1:253" s="24" customFormat="1" ht="25.5" x14ac:dyDescent="0.2">
      <c r="A66" s="75"/>
      <c r="B66" s="71"/>
      <c r="C66" s="45" t="s">
        <v>6</v>
      </c>
      <c r="D66" s="48"/>
      <c r="E66" s="31">
        <f t="shared" si="14"/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2">
        <v>0</v>
      </c>
      <c r="M66" s="31">
        <f>L66*1.026</f>
        <v>0</v>
      </c>
      <c r="N66" s="31">
        <f t="shared" ref="N66:N75" si="37">M66*1.026</f>
        <v>0</v>
      </c>
      <c r="O66" s="31">
        <f t="shared" ref="O66:O75" si="38">N66*1.026</f>
        <v>0</v>
      </c>
      <c r="P66" s="31">
        <f t="shared" ref="P66:P75" si="39">O66*1.026</f>
        <v>0</v>
      </c>
      <c r="Q66" s="31">
        <f t="shared" ref="Q66:Q75" si="40">P66*1.026</f>
        <v>0</v>
      </c>
    </row>
    <row r="67" spans="1:253" s="24" customFormat="1" ht="23.25" customHeight="1" x14ac:dyDescent="0.2">
      <c r="A67" s="75"/>
      <c r="B67" s="71"/>
      <c r="C67" s="78" t="s">
        <v>7</v>
      </c>
      <c r="D67" s="48"/>
      <c r="E67" s="31">
        <f t="shared" si="14"/>
        <v>808.08886000000007</v>
      </c>
      <c r="F67" s="31">
        <f>F68+F69</f>
        <v>300</v>
      </c>
      <c r="G67" s="31">
        <f>G68+G69</f>
        <v>320</v>
      </c>
      <c r="H67" s="31">
        <f>H68+H69</f>
        <v>200</v>
      </c>
      <c r="I67" s="31">
        <f>I68+I69</f>
        <v>200</v>
      </c>
      <c r="J67" s="31">
        <f>J68+J69</f>
        <v>200</v>
      </c>
      <c r="K67" s="31">
        <f>K68+K69+K70</f>
        <v>223.49</v>
      </c>
      <c r="L67" s="31">
        <f t="shared" ref="L67:Q67" si="41">L68+L69+L70</f>
        <v>158.08886000000001</v>
      </c>
      <c r="M67" s="31">
        <f t="shared" si="41"/>
        <v>150</v>
      </c>
      <c r="N67" s="31">
        <f t="shared" si="41"/>
        <v>150</v>
      </c>
      <c r="O67" s="31">
        <f t="shared" si="41"/>
        <v>150</v>
      </c>
      <c r="P67" s="31">
        <f t="shared" si="41"/>
        <v>150</v>
      </c>
      <c r="Q67" s="31">
        <f t="shared" si="41"/>
        <v>50</v>
      </c>
    </row>
    <row r="68" spans="1:253" s="24" customFormat="1" ht="21.75" customHeight="1" x14ac:dyDescent="0.2">
      <c r="A68" s="75"/>
      <c r="B68" s="71"/>
      <c r="C68" s="79"/>
      <c r="D68" s="48" t="s">
        <v>46</v>
      </c>
      <c r="E68" s="31">
        <f t="shared" si="14"/>
        <v>0</v>
      </c>
      <c r="F68" s="51">
        <v>300</v>
      </c>
      <c r="G68" s="51">
        <v>320</v>
      </c>
      <c r="H68" s="51">
        <v>200</v>
      </c>
      <c r="I68" s="51">
        <v>0</v>
      </c>
      <c r="J68" s="51">
        <v>0</v>
      </c>
      <c r="K68" s="51">
        <v>0</v>
      </c>
      <c r="L68" s="52">
        <v>0</v>
      </c>
      <c r="M68" s="31">
        <f>L68*1.026</f>
        <v>0</v>
      </c>
      <c r="N68" s="31">
        <f t="shared" si="37"/>
        <v>0</v>
      </c>
      <c r="O68" s="31">
        <f t="shared" si="38"/>
        <v>0</v>
      </c>
      <c r="P68" s="31">
        <f t="shared" si="39"/>
        <v>0</v>
      </c>
      <c r="Q68" s="31">
        <f t="shared" si="40"/>
        <v>0</v>
      </c>
    </row>
    <row r="69" spans="1:253" s="24" customFormat="1" ht="21.75" customHeight="1" x14ac:dyDescent="0.2">
      <c r="A69" s="75"/>
      <c r="B69" s="71"/>
      <c r="C69" s="79"/>
      <c r="D69" s="48" t="s">
        <v>47</v>
      </c>
      <c r="E69" s="31">
        <f t="shared" si="14"/>
        <v>0</v>
      </c>
      <c r="F69" s="51">
        <v>0</v>
      </c>
      <c r="G69" s="51">
        <v>0</v>
      </c>
      <c r="H69" s="51">
        <v>0</v>
      </c>
      <c r="I69" s="51">
        <v>200</v>
      </c>
      <c r="J69" s="51">
        <v>200</v>
      </c>
      <c r="K69" s="51">
        <v>170</v>
      </c>
      <c r="L69" s="52">
        <v>0</v>
      </c>
      <c r="M69" s="52">
        <v>0</v>
      </c>
      <c r="N69" s="31">
        <v>0</v>
      </c>
      <c r="O69" s="31">
        <f t="shared" si="38"/>
        <v>0</v>
      </c>
      <c r="P69" s="31">
        <f t="shared" si="39"/>
        <v>0</v>
      </c>
      <c r="Q69" s="31">
        <f t="shared" si="40"/>
        <v>0</v>
      </c>
    </row>
    <row r="70" spans="1:253" s="24" customFormat="1" ht="21.75" customHeight="1" x14ac:dyDescent="0.2">
      <c r="A70" s="75"/>
      <c r="B70" s="71"/>
      <c r="C70" s="80"/>
      <c r="D70" s="48">
        <v>862</v>
      </c>
      <c r="E70" s="31">
        <f t="shared" si="14"/>
        <v>808.08886000000007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53.49</v>
      </c>
      <c r="L70" s="52">
        <v>158.08886000000001</v>
      </c>
      <c r="M70" s="31">
        <v>150</v>
      </c>
      <c r="N70" s="31">
        <v>150</v>
      </c>
      <c r="O70" s="31">
        <v>150</v>
      </c>
      <c r="P70" s="31">
        <v>150</v>
      </c>
      <c r="Q70" s="31">
        <v>50</v>
      </c>
    </row>
    <row r="71" spans="1:253" s="24" customFormat="1" ht="30" customHeight="1" x14ac:dyDescent="0.2">
      <c r="A71" s="75"/>
      <c r="B71" s="71"/>
      <c r="C71" s="45" t="s">
        <v>8</v>
      </c>
      <c r="D71" s="53"/>
      <c r="E71" s="31">
        <f t="shared" si="14"/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2">
        <v>0</v>
      </c>
      <c r="M71" s="31">
        <f>L71*1.026</f>
        <v>0</v>
      </c>
      <c r="N71" s="31">
        <f t="shared" si="37"/>
        <v>0</v>
      </c>
      <c r="O71" s="31">
        <f t="shared" si="38"/>
        <v>0</v>
      </c>
      <c r="P71" s="31">
        <f t="shared" si="39"/>
        <v>0</v>
      </c>
      <c r="Q71" s="31">
        <f t="shared" si="40"/>
        <v>0</v>
      </c>
    </row>
    <row r="72" spans="1:253" s="24" customFormat="1" ht="38.25" x14ac:dyDescent="0.2">
      <c r="A72" s="75"/>
      <c r="B72" s="71"/>
      <c r="C72" s="45" t="s">
        <v>57</v>
      </c>
      <c r="D72" s="48"/>
      <c r="E72" s="31">
        <f t="shared" si="14"/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2">
        <v>0</v>
      </c>
      <c r="M72" s="31">
        <f>L72*1.026</f>
        <v>0</v>
      </c>
      <c r="N72" s="31">
        <f t="shared" si="37"/>
        <v>0</v>
      </c>
      <c r="O72" s="31">
        <f t="shared" si="38"/>
        <v>0</v>
      </c>
      <c r="P72" s="31">
        <f t="shared" si="39"/>
        <v>0</v>
      </c>
      <c r="Q72" s="31">
        <f t="shared" si="40"/>
        <v>0</v>
      </c>
    </row>
    <row r="73" spans="1:253" s="24" customFormat="1" ht="25.5" x14ac:dyDescent="0.2">
      <c r="A73" s="75"/>
      <c r="B73" s="71"/>
      <c r="C73" s="45" t="s">
        <v>58</v>
      </c>
      <c r="D73" s="48"/>
      <c r="E73" s="31">
        <f t="shared" si="14"/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2">
        <v>0</v>
      </c>
      <c r="M73" s="31">
        <f>L73*1.026</f>
        <v>0</v>
      </c>
      <c r="N73" s="31">
        <f t="shared" si="37"/>
        <v>0</v>
      </c>
      <c r="O73" s="31">
        <f t="shared" si="38"/>
        <v>0</v>
      </c>
      <c r="P73" s="31">
        <f t="shared" si="39"/>
        <v>0</v>
      </c>
      <c r="Q73" s="31">
        <f t="shared" si="40"/>
        <v>0</v>
      </c>
    </row>
    <row r="74" spans="1:253" s="24" customFormat="1" ht="28.5" customHeight="1" x14ac:dyDescent="0.2">
      <c r="A74" s="75"/>
      <c r="B74" s="71"/>
      <c r="C74" s="45" t="s">
        <v>59</v>
      </c>
      <c r="D74" s="48"/>
      <c r="E74" s="31">
        <f t="shared" si="14"/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2">
        <v>0</v>
      </c>
      <c r="M74" s="31">
        <f>L74*1.026</f>
        <v>0</v>
      </c>
      <c r="N74" s="31">
        <f t="shared" si="37"/>
        <v>0</v>
      </c>
      <c r="O74" s="31">
        <f t="shared" si="38"/>
        <v>0</v>
      </c>
      <c r="P74" s="31">
        <f t="shared" si="39"/>
        <v>0</v>
      </c>
      <c r="Q74" s="31">
        <f t="shared" si="40"/>
        <v>0</v>
      </c>
    </row>
    <row r="75" spans="1:253" s="26" customFormat="1" ht="53.25" customHeight="1" thickBot="1" x14ac:dyDescent="0.25">
      <c r="A75" s="75"/>
      <c r="B75" s="71"/>
      <c r="C75" s="45" t="s">
        <v>73</v>
      </c>
      <c r="D75" s="48"/>
      <c r="E75" s="31">
        <f t="shared" si="14"/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2">
        <v>0</v>
      </c>
      <c r="M75" s="31">
        <f>L75*1.026</f>
        <v>0</v>
      </c>
      <c r="N75" s="31">
        <f t="shared" si="37"/>
        <v>0</v>
      </c>
      <c r="O75" s="31">
        <f t="shared" si="38"/>
        <v>0</v>
      </c>
      <c r="P75" s="31">
        <f t="shared" si="39"/>
        <v>0</v>
      </c>
      <c r="Q75" s="31">
        <f t="shared" si="40"/>
        <v>0</v>
      </c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</row>
    <row r="76" spans="1:253" s="25" customFormat="1" ht="18.75" customHeight="1" x14ac:dyDescent="0.2">
      <c r="A76" s="72" t="s">
        <v>13</v>
      </c>
      <c r="B76" s="71" t="s">
        <v>51</v>
      </c>
      <c r="C76" s="45" t="s">
        <v>34</v>
      </c>
      <c r="D76" s="48"/>
      <c r="E76" s="31">
        <f t="shared" si="14"/>
        <v>16853.130420000001</v>
      </c>
      <c r="F76" s="31">
        <f t="shared" ref="F76:Q76" si="42">F77+F80+F85+F86+F87+F88</f>
        <v>10961.4</v>
      </c>
      <c r="G76" s="31">
        <f t="shared" si="42"/>
        <v>3078.86</v>
      </c>
      <c r="H76" s="31">
        <f t="shared" si="42"/>
        <v>4743.1000000000004</v>
      </c>
      <c r="I76" s="31">
        <f t="shared" si="42"/>
        <v>5759.4687999999996</v>
      </c>
      <c r="J76" s="31">
        <f t="shared" si="42"/>
        <v>7259.2650000000003</v>
      </c>
      <c r="K76" s="31">
        <f t="shared" si="42"/>
        <v>7685</v>
      </c>
      <c r="L76" s="47">
        <f t="shared" si="42"/>
        <v>6030.30422</v>
      </c>
      <c r="M76" s="31">
        <f t="shared" si="42"/>
        <v>5622.8261999999995</v>
      </c>
      <c r="N76" s="31">
        <f>N77+N80+N85+N86+N87+N88</f>
        <v>5200</v>
      </c>
      <c r="O76" s="31">
        <f t="shared" si="42"/>
        <v>0</v>
      </c>
      <c r="P76" s="31">
        <f t="shared" si="42"/>
        <v>0</v>
      </c>
      <c r="Q76" s="31">
        <f t="shared" si="42"/>
        <v>0</v>
      </c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</row>
    <row r="77" spans="1:253" s="24" customFormat="1" ht="16.5" customHeight="1" x14ac:dyDescent="0.2">
      <c r="A77" s="72"/>
      <c r="B77" s="71"/>
      <c r="C77" s="77" t="s">
        <v>6</v>
      </c>
      <c r="D77" s="48"/>
      <c r="E77" s="31">
        <f t="shared" si="14"/>
        <v>10594.008740000001</v>
      </c>
      <c r="F77" s="31">
        <f>F78+F79</f>
        <v>8920.4</v>
      </c>
      <c r="G77" s="31">
        <f t="shared" ref="G77:Q77" si="43">G78+G79</f>
        <v>362.86</v>
      </c>
      <c r="H77" s="31">
        <f t="shared" si="43"/>
        <v>493.1</v>
      </c>
      <c r="I77" s="31">
        <f t="shared" si="43"/>
        <v>601.33799999999997</v>
      </c>
      <c r="J77" s="31">
        <f t="shared" si="43"/>
        <v>0</v>
      </c>
      <c r="K77" s="31">
        <f t="shared" si="43"/>
        <v>3672</v>
      </c>
      <c r="L77" s="31">
        <f t="shared" si="43"/>
        <v>2917.6002400000002</v>
      </c>
      <c r="M77" s="31">
        <f t="shared" si="43"/>
        <v>2736.4085</v>
      </c>
      <c r="N77" s="31">
        <f>N78+N79</f>
        <v>4940</v>
      </c>
      <c r="O77" s="31">
        <f t="shared" si="43"/>
        <v>0</v>
      </c>
      <c r="P77" s="31">
        <f t="shared" si="43"/>
        <v>0</v>
      </c>
      <c r="Q77" s="31">
        <f t="shared" si="43"/>
        <v>0</v>
      </c>
    </row>
    <row r="78" spans="1:253" s="24" customFormat="1" ht="21" customHeight="1" x14ac:dyDescent="0.2">
      <c r="A78" s="72"/>
      <c r="B78" s="71"/>
      <c r="C78" s="77"/>
      <c r="D78" s="48" t="s">
        <v>48</v>
      </c>
      <c r="E78" s="31">
        <f t="shared" si="14"/>
        <v>741</v>
      </c>
      <c r="F78" s="31">
        <f>250+250</f>
        <v>500</v>
      </c>
      <c r="G78" s="31">
        <f>100+132</f>
        <v>232</v>
      </c>
      <c r="H78" s="31">
        <v>100</v>
      </c>
      <c r="I78" s="31">
        <v>0</v>
      </c>
      <c r="J78" s="31">
        <v>0</v>
      </c>
      <c r="K78" s="31">
        <v>0</v>
      </c>
      <c r="L78" s="47">
        <v>0</v>
      </c>
      <c r="M78" s="31">
        <v>0</v>
      </c>
      <c r="N78" s="31">
        <v>741</v>
      </c>
      <c r="O78" s="31">
        <v>0</v>
      </c>
      <c r="P78" s="31">
        <v>0</v>
      </c>
      <c r="Q78" s="31">
        <v>0</v>
      </c>
    </row>
    <row r="79" spans="1:253" s="24" customFormat="1" ht="21" customHeight="1" x14ac:dyDescent="0.2">
      <c r="A79" s="72"/>
      <c r="B79" s="71"/>
      <c r="C79" s="77"/>
      <c r="D79" s="48">
        <v>862</v>
      </c>
      <c r="E79" s="31">
        <f t="shared" si="14"/>
        <v>9853.0087400000011</v>
      </c>
      <c r="F79" s="31">
        <f>800+2059.2+750+1350+3086.2+375</f>
        <v>8420.4</v>
      </c>
      <c r="G79" s="31">
        <f>30+100.86</f>
        <v>130.86000000000001</v>
      </c>
      <c r="H79" s="31">
        <v>393.1</v>
      </c>
      <c r="I79" s="31">
        <v>601.33799999999997</v>
      </c>
      <c r="J79" s="31">
        <v>0</v>
      </c>
      <c r="K79" s="31">
        <f>3672</f>
        <v>3672</v>
      </c>
      <c r="L79" s="47">
        <v>2917.6002400000002</v>
      </c>
      <c r="M79" s="31">
        <v>2736.4085</v>
      </c>
      <c r="N79" s="31">
        <v>4199</v>
      </c>
      <c r="O79" s="31">
        <v>0</v>
      </c>
      <c r="P79" s="31">
        <v>0</v>
      </c>
      <c r="Q79" s="31">
        <v>0</v>
      </c>
    </row>
    <row r="80" spans="1:253" s="24" customFormat="1" ht="21" customHeight="1" x14ac:dyDescent="0.2">
      <c r="A80" s="72"/>
      <c r="B80" s="71"/>
      <c r="C80" s="77" t="s">
        <v>7</v>
      </c>
      <c r="D80" s="48"/>
      <c r="E80" s="31">
        <f t="shared" si="14"/>
        <v>6259.1216800000002</v>
      </c>
      <c r="F80" s="31">
        <f t="shared" ref="F80:Q80" si="44">F81+F82+F83+F84</f>
        <v>2041</v>
      </c>
      <c r="G80" s="31">
        <f t="shared" si="44"/>
        <v>2716</v>
      </c>
      <c r="H80" s="31">
        <f t="shared" si="44"/>
        <v>4250</v>
      </c>
      <c r="I80" s="31">
        <f>I81+I82+I83+I84</f>
        <v>5158.1307999999999</v>
      </c>
      <c r="J80" s="31">
        <f t="shared" si="44"/>
        <v>7259.2650000000003</v>
      </c>
      <c r="K80" s="31">
        <f t="shared" si="44"/>
        <v>4013</v>
      </c>
      <c r="L80" s="31">
        <f t="shared" si="44"/>
        <v>3112.7039799999998</v>
      </c>
      <c r="M80" s="31">
        <f t="shared" si="44"/>
        <v>2886.4177</v>
      </c>
      <c r="N80" s="31">
        <f t="shared" si="44"/>
        <v>260</v>
      </c>
      <c r="O80" s="31">
        <f t="shared" si="44"/>
        <v>0</v>
      </c>
      <c r="P80" s="31">
        <f t="shared" si="44"/>
        <v>0</v>
      </c>
      <c r="Q80" s="31">
        <f t="shared" si="44"/>
        <v>0</v>
      </c>
    </row>
    <row r="81" spans="1:253" s="24" customFormat="1" ht="21" customHeight="1" x14ac:dyDescent="0.2">
      <c r="A81" s="72"/>
      <c r="B81" s="71"/>
      <c r="C81" s="77"/>
      <c r="D81" s="48" t="s">
        <v>47</v>
      </c>
      <c r="E81" s="31">
        <f t="shared" si="14"/>
        <v>333.43022999999999</v>
      </c>
      <c r="F81" s="31">
        <f>150+120</f>
        <v>270</v>
      </c>
      <c r="G81" s="31">
        <f>170+120</f>
        <v>290</v>
      </c>
      <c r="H81" s="31">
        <f>180+130</f>
        <v>310</v>
      </c>
      <c r="I81" s="31">
        <v>310</v>
      </c>
      <c r="J81" s="31">
        <v>310</v>
      </c>
      <c r="K81" s="31">
        <v>330</v>
      </c>
      <c r="L81" s="47">
        <v>233.43022999999999</v>
      </c>
      <c r="M81" s="31">
        <v>100</v>
      </c>
      <c r="N81" s="31">
        <v>0</v>
      </c>
      <c r="O81" s="31">
        <v>0</v>
      </c>
      <c r="P81" s="31">
        <v>0</v>
      </c>
      <c r="Q81" s="31">
        <f t="shared" ref="Q81:Q89" si="45">P81*1.026</f>
        <v>0</v>
      </c>
    </row>
    <row r="82" spans="1:253" s="24" customFormat="1" ht="21" customHeight="1" x14ac:dyDescent="0.2">
      <c r="A82" s="72"/>
      <c r="B82" s="71"/>
      <c r="C82" s="77"/>
      <c r="D82" s="48" t="s">
        <v>48</v>
      </c>
      <c r="E82" s="31">
        <f t="shared" si="14"/>
        <v>969</v>
      </c>
      <c r="F82" s="31">
        <f>200+100</f>
        <v>300</v>
      </c>
      <c r="G82" s="31">
        <f>326</f>
        <v>326</v>
      </c>
      <c r="H82" s="31">
        <f>200+400+100</f>
        <v>700</v>
      </c>
      <c r="I82" s="31">
        <v>430</v>
      </c>
      <c r="J82" s="31">
        <v>800</v>
      </c>
      <c r="K82" s="31">
        <v>800</v>
      </c>
      <c r="L82" s="47">
        <v>450</v>
      </c>
      <c r="M82" s="31">
        <v>480</v>
      </c>
      <c r="N82" s="31">
        <v>39</v>
      </c>
      <c r="O82" s="31">
        <v>0</v>
      </c>
      <c r="P82" s="31">
        <v>0</v>
      </c>
      <c r="Q82" s="31">
        <f t="shared" si="45"/>
        <v>0</v>
      </c>
    </row>
    <row r="83" spans="1:253" s="24" customFormat="1" ht="21" customHeight="1" x14ac:dyDescent="0.2">
      <c r="A83" s="72"/>
      <c r="B83" s="71"/>
      <c r="C83" s="77"/>
      <c r="D83" s="48">
        <v>862</v>
      </c>
      <c r="E83" s="31">
        <f t="shared" si="14"/>
        <v>4956.6914500000003</v>
      </c>
      <c r="F83" s="31">
        <f>170+400+150+150+271+150</f>
        <v>1291</v>
      </c>
      <c r="G83" s="31">
        <f>340+400+850.025+139.975+200</f>
        <v>1930</v>
      </c>
      <c r="H83" s="31">
        <f>400+1150+660+100+340+200+220+100-100</f>
        <v>3070</v>
      </c>
      <c r="I83" s="49">
        <v>4248.1307999999999</v>
      </c>
      <c r="J83" s="31">
        <v>5869.2650000000003</v>
      </c>
      <c r="K83" s="31">
        <v>2603</v>
      </c>
      <c r="L83" s="54">
        <v>2429.2737499999998</v>
      </c>
      <c r="M83" s="31">
        <f>2162.3962+144.0215</f>
        <v>2306.4177</v>
      </c>
      <c r="N83" s="31">
        <v>221</v>
      </c>
      <c r="O83" s="31">
        <v>0</v>
      </c>
      <c r="P83" s="31">
        <f>O83*1.026</f>
        <v>0</v>
      </c>
      <c r="Q83" s="31">
        <f>P83*1.026</f>
        <v>0</v>
      </c>
    </row>
    <row r="84" spans="1:253" s="24" customFormat="1" ht="21.75" customHeight="1" x14ac:dyDescent="0.2">
      <c r="A84" s="72"/>
      <c r="B84" s="71"/>
      <c r="C84" s="77"/>
      <c r="D84" s="48" t="s">
        <v>46</v>
      </c>
      <c r="E84" s="31">
        <f t="shared" si="14"/>
        <v>0</v>
      </c>
      <c r="F84" s="31">
        <v>180</v>
      </c>
      <c r="G84" s="31">
        <v>170</v>
      </c>
      <c r="H84" s="31">
        <v>170</v>
      </c>
      <c r="I84" s="31">
        <v>170</v>
      </c>
      <c r="J84" s="31">
        <v>280</v>
      </c>
      <c r="K84" s="31">
        <v>280</v>
      </c>
      <c r="L84" s="47">
        <v>0</v>
      </c>
      <c r="M84" s="31">
        <v>0</v>
      </c>
      <c r="N84" s="31">
        <f t="shared" ref="N84:N89" si="46">M84*1.026</f>
        <v>0</v>
      </c>
      <c r="O84" s="31">
        <f t="shared" ref="O84:O89" si="47">N84*1.026</f>
        <v>0</v>
      </c>
      <c r="P84" s="31">
        <f t="shared" ref="P84:P89" si="48">O84*1.026</f>
        <v>0</v>
      </c>
      <c r="Q84" s="31">
        <f t="shared" si="45"/>
        <v>0</v>
      </c>
    </row>
    <row r="85" spans="1:253" s="24" customFormat="1" ht="32.25" customHeight="1" x14ac:dyDescent="0.2">
      <c r="A85" s="72"/>
      <c r="B85" s="71"/>
      <c r="C85" s="45" t="s">
        <v>8</v>
      </c>
      <c r="D85" s="55"/>
      <c r="E85" s="31">
        <f t="shared" si="14"/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47">
        <v>0</v>
      </c>
      <c r="M85" s="31">
        <f>L85*1.026</f>
        <v>0</v>
      </c>
      <c r="N85" s="31">
        <f t="shared" si="46"/>
        <v>0</v>
      </c>
      <c r="O85" s="31">
        <f t="shared" si="47"/>
        <v>0</v>
      </c>
      <c r="P85" s="31">
        <f t="shared" si="48"/>
        <v>0</v>
      </c>
      <c r="Q85" s="31">
        <f t="shared" si="45"/>
        <v>0</v>
      </c>
    </row>
    <row r="86" spans="1:253" s="24" customFormat="1" ht="38.25" x14ac:dyDescent="0.2">
      <c r="A86" s="72"/>
      <c r="B86" s="71"/>
      <c r="C86" s="45" t="s">
        <v>57</v>
      </c>
      <c r="D86" s="55"/>
      <c r="E86" s="31">
        <f t="shared" si="14"/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47">
        <v>0</v>
      </c>
      <c r="M86" s="31">
        <f>L86*1.026</f>
        <v>0</v>
      </c>
      <c r="N86" s="31">
        <f t="shared" si="46"/>
        <v>0</v>
      </c>
      <c r="O86" s="31">
        <f t="shared" si="47"/>
        <v>0</v>
      </c>
      <c r="P86" s="31">
        <f t="shared" si="48"/>
        <v>0</v>
      </c>
      <c r="Q86" s="31">
        <f t="shared" si="45"/>
        <v>0</v>
      </c>
    </row>
    <row r="87" spans="1:253" s="24" customFormat="1" ht="25.5" x14ac:dyDescent="0.2">
      <c r="A87" s="72"/>
      <c r="B87" s="71"/>
      <c r="C87" s="45" t="s">
        <v>58</v>
      </c>
      <c r="D87" s="48"/>
      <c r="E87" s="31">
        <f t="shared" si="14"/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47">
        <v>0</v>
      </c>
      <c r="M87" s="31">
        <f>L87*1.026</f>
        <v>0</v>
      </c>
      <c r="N87" s="31">
        <f t="shared" si="46"/>
        <v>0</v>
      </c>
      <c r="O87" s="31">
        <f t="shared" si="47"/>
        <v>0</v>
      </c>
      <c r="P87" s="31">
        <f t="shared" si="48"/>
        <v>0</v>
      </c>
      <c r="Q87" s="31">
        <f t="shared" si="45"/>
        <v>0</v>
      </c>
    </row>
    <row r="88" spans="1:253" s="24" customFormat="1" ht="38.25" x14ac:dyDescent="0.2">
      <c r="A88" s="72"/>
      <c r="B88" s="71"/>
      <c r="C88" s="45" t="s">
        <v>59</v>
      </c>
      <c r="D88" s="48"/>
      <c r="E88" s="31">
        <f t="shared" si="14"/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47">
        <v>0</v>
      </c>
      <c r="M88" s="31">
        <f>L88*1.026</f>
        <v>0</v>
      </c>
      <c r="N88" s="31">
        <f t="shared" si="46"/>
        <v>0</v>
      </c>
      <c r="O88" s="31">
        <f t="shared" si="47"/>
        <v>0</v>
      </c>
      <c r="P88" s="31">
        <f t="shared" si="48"/>
        <v>0</v>
      </c>
      <c r="Q88" s="31">
        <f t="shared" si="45"/>
        <v>0</v>
      </c>
    </row>
    <row r="89" spans="1:253" s="26" customFormat="1" ht="52.5" customHeight="1" thickBot="1" x14ac:dyDescent="0.25">
      <c r="A89" s="72"/>
      <c r="B89" s="71"/>
      <c r="C89" s="45" t="s">
        <v>74</v>
      </c>
      <c r="D89" s="50"/>
      <c r="E89" s="31">
        <f t="shared" si="14"/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47">
        <v>0</v>
      </c>
      <c r="M89" s="31">
        <f>L89*1.026</f>
        <v>0</v>
      </c>
      <c r="N89" s="31">
        <f t="shared" si="46"/>
        <v>0</v>
      </c>
      <c r="O89" s="31">
        <f t="shared" si="47"/>
        <v>0</v>
      </c>
      <c r="P89" s="31">
        <f t="shared" si="48"/>
        <v>0</v>
      </c>
      <c r="Q89" s="31">
        <f t="shared" si="45"/>
        <v>0</v>
      </c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</row>
    <row r="90" spans="1:253" s="25" customFormat="1" ht="23.25" customHeight="1" x14ac:dyDescent="0.2">
      <c r="A90" s="72" t="s">
        <v>35</v>
      </c>
      <c r="B90" s="71" t="s">
        <v>52</v>
      </c>
      <c r="C90" s="45" t="s">
        <v>34</v>
      </c>
      <c r="D90" s="48"/>
      <c r="E90" s="31">
        <f t="shared" si="14"/>
        <v>3245.8740399999997</v>
      </c>
      <c r="F90" s="31">
        <f t="shared" ref="F90:Q90" si="49">F91+F92+F96+F97+F98+F99</f>
        <v>3130.9560000000001</v>
      </c>
      <c r="G90" s="31">
        <f t="shared" si="49"/>
        <v>1875.896</v>
      </c>
      <c r="H90" s="31">
        <f t="shared" si="49"/>
        <v>1321.9</v>
      </c>
      <c r="I90" s="31">
        <f t="shared" si="49"/>
        <v>2164.46</v>
      </c>
      <c r="J90" s="31">
        <f t="shared" si="49"/>
        <v>589.31600000000003</v>
      </c>
      <c r="K90" s="31">
        <f t="shared" si="49"/>
        <v>633.79</v>
      </c>
      <c r="L90" s="31">
        <f t="shared" si="49"/>
        <v>1614.67</v>
      </c>
      <c r="M90" s="31">
        <f t="shared" si="49"/>
        <v>426.00403999999997</v>
      </c>
      <c r="N90" s="31">
        <f t="shared" si="49"/>
        <v>600</v>
      </c>
      <c r="O90" s="31">
        <f t="shared" si="49"/>
        <v>200</v>
      </c>
      <c r="P90" s="31">
        <f t="shared" si="49"/>
        <v>200</v>
      </c>
      <c r="Q90" s="31">
        <f t="shared" si="49"/>
        <v>205.20000000000002</v>
      </c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</row>
    <row r="91" spans="1:253" s="24" customFormat="1" ht="30" customHeight="1" x14ac:dyDescent="0.2">
      <c r="A91" s="72"/>
      <c r="B91" s="71"/>
      <c r="C91" s="45" t="s">
        <v>6</v>
      </c>
      <c r="D91" s="50">
        <v>862</v>
      </c>
      <c r="E91" s="31">
        <f t="shared" si="14"/>
        <v>380</v>
      </c>
      <c r="F91" s="31">
        <v>1345.1320000000001</v>
      </c>
      <c r="G91" s="31">
        <v>0</v>
      </c>
      <c r="H91" s="31">
        <v>0</v>
      </c>
      <c r="I91" s="31">
        <v>25.320799999999998</v>
      </c>
      <c r="J91" s="31">
        <v>0</v>
      </c>
      <c r="K91" s="31">
        <v>45</v>
      </c>
      <c r="L91" s="47">
        <v>0</v>
      </c>
      <c r="M91" s="31">
        <v>0</v>
      </c>
      <c r="N91" s="31">
        <v>380</v>
      </c>
      <c r="O91" s="31">
        <v>0</v>
      </c>
      <c r="P91" s="31">
        <v>0</v>
      </c>
      <c r="Q91" s="31">
        <v>0</v>
      </c>
    </row>
    <row r="92" spans="1:253" s="24" customFormat="1" ht="23.25" customHeight="1" x14ac:dyDescent="0.2">
      <c r="A92" s="72"/>
      <c r="B92" s="71"/>
      <c r="C92" s="77" t="s">
        <v>7</v>
      </c>
      <c r="D92" s="50"/>
      <c r="E92" s="31">
        <f t="shared" si="14"/>
        <v>2865.8740399999997</v>
      </c>
      <c r="F92" s="31">
        <f t="shared" ref="F92:Q92" si="50">F94+F95+F93</f>
        <v>1785.8240000000001</v>
      </c>
      <c r="G92" s="31">
        <f t="shared" si="50"/>
        <v>1875.896</v>
      </c>
      <c r="H92" s="31">
        <f t="shared" si="50"/>
        <v>1321.9</v>
      </c>
      <c r="I92" s="31">
        <f t="shared" si="50"/>
        <v>2139.1392000000001</v>
      </c>
      <c r="J92" s="31">
        <f t="shared" si="50"/>
        <v>589.31600000000003</v>
      </c>
      <c r="K92" s="31">
        <f t="shared" si="50"/>
        <v>588.79</v>
      </c>
      <c r="L92" s="31">
        <f t="shared" si="50"/>
        <v>1614.67</v>
      </c>
      <c r="M92" s="31">
        <f t="shared" si="50"/>
        <v>426.00403999999997</v>
      </c>
      <c r="N92" s="31">
        <f t="shared" si="50"/>
        <v>220</v>
      </c>
      <c r="O92" s="31">
        <f t="shared" si="50"/>
        <v>200</v>
      </c>
      <c r="P92" s="31">
        <f t="shared" si="50"/>
        <v>200</v>
      </c>
      <c r="Q92" s="31">
        <f t="shared" si="50"/>
        <v>205.20000000000002</v>
      </c>
    </row>
    <row r="93" spans="1:253" s="24" customFormat="1" ht="23.25" customHeight="1" x14ac:dyDescent="0.2">
      <c r="A93" s="72"/>
      <c r="B93" s="71"/>
      <c r="C93" s="77"/>
      <c r="D93" s="50" t="s">
        <v>67</v>
      </c>
      <c r="E93" s="31">
        <f t="shared" si="14"/>
        <v>1000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47">
        <v>1000</v>
      </c>
      <c r="M93" s="31">
        <v>0</v>
      </c>
      <c r="N93" s="31">
        <v>0</v>
      </c>
      <c r="O93" s="31">
        <f t="shared" ref="O93:O100" si="51">N93*1.026</f>
        <v>0</v>
      </c>
      <c r="P93" s="31">
        <f t="shared" ref="P93:P100" si="52">O93*1.026</f>
        <v>0</v>
      </c>
      <c r="Q93" s="31">
        <f t="shared" ref="Q93:Q100" si="53">P93*1.026</f>
        <v>0</v>
      </c>
    </row>
    <row r="94" spans="1:253" s="24" customFormat="1" ht="25.5" customHeight="1" x14ac:dyDescent="0.2">
      <c r="A94" s="72"/>
      <c r="B94" s="71"/>
      <c r="C94" s="77"/>
      <c r="D94" s="50" t="s">
        <v>49</v>
      </c>
      <c r="E94" s="31">
        <f t="shared" si="14"/>
        <v>1845.8740399999999</v>
      </c>
      <c r="F94" s="31">
        <v>1302.8240000000001</v>
      </c>
      <c r="G94" s="31">
        <v>1245.896</v>
      </c>
      <c r="H94" s="31">
        <v>601.9</v>
      </c>
      <c r="I94" s="31">
        <v>659.84</v>
      </c>
      <c r="J94" s="31">
        <v>588.41700000000003</v>
      </c>
      <c r="K94" s="31">
        <v>583.79</v>
      </c>
      <c r="L94" s="47">
        <v>614.66999999999996</v>
      </c>
      <c r="M94" s="31">
        <v>426.00403999999997</v>
      </c>
      <c r="N94" s="31">
        <v>200</v>
      </c>
      <c r="O94" s="31">
        <v>200</v>
      </c>
      <c r="P94" s="31">
        <v>200</v>
      </c>
      <c r="Q94" s="31">
        <f t="shared" si="53"/>
        <v>205.20000000000002</v>
      </c>
    </row>
    <row r="95" spans="1:253" s="24" customFormat="1" ht="21.75" customHeight="1" x14ac:dyDescent="0.2">
      <c r="A95" s="72"/>
      <c r="B95" s="71"/>
      <c r="C95" s="77"/>
      <c r="D95" s="50">
        <v>862</v>
      </c>
      <c r="E95" s="31">
        <f t="shared" si="14"/>
        <v>20</v>
      </c>
      <c r="F95" s="31">
        <f>283+200</f>
        <v>483</v>
      </c>
      <c r="G95" s="31">
        <f>400+230</f>
        <v>630</v>
      </c>
      <c r="H95" s="31">
        <f>420+300</f>
        <v>720</v>
      </c>
      <c r="I95" s="31">
        <v>1479.2991999999999</v>
      </c>
      <c r="J95" s="31">
        <v>0.89900000000000002</v>
      </c>
      <c r="K95" s="31">
        <v>5</v>
      </c>
      <c r="L95" s="47">
        <v>0</v>
      </c>
      <c r="M95" s="31">
        <v>0</v>
      </c>
      <c r="N95" s="31">
        <v>20</v>
      </c>
      <c r="O95" s="31">
        <v>0</v>
      </c>
      <c r="P95" s="31">
        <v>0</v>
      </c>
      <c r="Q95" s="31">
        <f t="shared" si="53"/>
        <v>0</v>
      </c>
    </row>
    <row r="96" spans="1:253" s="24" customFormat="1" ht="32.25" customHeight="1" x14ac:dyDescent="0.2">
      <c r="A96" s="72"/>
      <c r="B96" s="71"/>
      <c r="C96" s="45" t="s">
        <v>8</v>
      </c>
      <c r="D96" s="48"/>
      <c r="E96" s="31">
        <f t="shared" ref="E96:E159" si="54">SUM(L96:Q96)</f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47">
        <v>0</v>
      </c>
      <c r="M96" s="31">
        <f t="shared" ref="M96:N100" si="55">L96*1.026</f>
        <v>0</v>
      </c>
      <c r="N96" s="31">
        <f t="shared" si="55"/>
        <v>0</v>
      </c>
      <c r="O96" s="31">
        <f t="shared" si="51"/>
        <v>0</v>
      </c>
      <c r="P96" s="31">
        <f t="shared" si="52"/>
        <v>0</v>
      </c>
      <c r="Q96" s="31">
        <f t="shared" si="53"/>
        <v>0</v>
      </c>
    </row>
    <row r="97" spans="1:253" s="24" customFormat="1" ht="38.25" x14ac:dyDescent="0.2">
      <c r="A97" s="72"/>
      <c r="B97" s="71"/>
      <c r="C97" s="45" t="s">
        <v>57</v>
      </c>
      <c r="D97" s="48"/>
      <c r="E97" s="31">
        <f t="shared" si="54"/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47">
        <v>0</v>
      </c>
      <c r="M97" s="31">
        <f t="shared" si="55"/>
        <v>0</v>
      </c>
      <c r="N97" s="31">
        <f t="shared" si="55"/>
        <v>0</v>
      </c>
      <c r="O97" s="31">
        <f t="shared" si="51"/>
        <v>0</v>
      </c>
      <c r="P97" s="31">
        <f t="shared" si="52"/>
        <v>0</v>
      </c>
      <c r="Q97" s="31">
        <f t="shared" si="53"/>
        <v>0</v>
      </c>
    </row>
    <row r="98" spans="1:253" s="24" customFormat="1" ht="25.5" x14ac:dyDescent="0.2">
      <c r="A98" s="72"/>
      <c r="B98" s="71"/>
      <c r="C98" s="45" t="s">
        <v>58</v>
      </c>
      <c r="D98" s="48"/>
      <c r="E98" s="31">
        <f t="shared" si="54"/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47">
        <v>0</v>
      </c>
      <c r="M98" s="31">
        <f t="shared" si="55"/>
        <v>0</v>
      </c>
      <c r="N98" s="31">
        <f t="shared" si="55"/>
        <v>0</v>
      </c>
      <c r="O98" s="31">
        <f t="shared" si="51"/>
        <v>0</v>
      </c>
      <c r="P98" s="31">
        <f t="shared" si="52"/>
        <v>0</v>
      </c>
      <c r="Q98" s="31">
        <f t="shared" si="53"/>
        <v>0</v>
      </c>
    </row>
    <row r="99" spans="1:253" s="24" customFormat="1" ht="38.25" x14ac:dyDescent="0.2">
      <c r="A99" s="72"/>
      <c r="B99" s="71"/>
      <c r="C99" s="45" t="s">
        <v>59</v>
      </c>
      <c r="D99" s="48"/>
      <c r="E99" s="31">
        <f t="shared" si="54"/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47">
        <v>0</v>
      </c>
      <c r="M99" s="31">
        <f t="shared" si="55"/>
        <v>0</v>
      </c>
      <c r="N99" s="31">
        <f t="shared" si="55"/>
        <v>0</v>
      </c>
      <c r="O99" s="31">
        <f t="shared" si="51"/>
        <v>0</v>
      </c>
      <c r="P99" s="31">
        <f t="shared" si="52"/>
        <v>0</v>
      </c>
      <c r="Q99" s="31">
        <f t="shared" si="53"/>
        <v>0</v>
      </c>
    </row>
    <row r="100" spans="1:253" s="26" customFormat="1" ht="55.5" customHeight="1" thickBot="1" x14ac:dyDescent="0.25">
      <c r="A100" s="72"/>
      <c r="B100" s="71"/>
      <c r="C100" s="45" t="s">
        <v>73</v>
      </c>
      <c r="D100" s="48"/>
      <c r="E100" s="31">
        <f t="shared" si="54"/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47">
        <v>0</v>
      </c>
      <c r="M100" s="31">
        <f t="shared" si="55"/>
        <v>0</v>
      </c>
      <c r="N100" s="31">
        <f t="shared" si="55"/>
        <v>0</v>
      </c>
      <c r="O100" s="31">
        <f t="shared" si="51"/>
        <v>0</v>
      </c>
      <c r="P100" s="31">
        <f t="shared" si="52"/>
        <v>0</v>
      </c>
      <c r="Q100" s="31">
        <f t="shared" si="53"/>
        <v>0</v>
      </c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</row>
    <row r="101" spans="1:253" s="24" customFormat="1" ht="19.5" customHeight="1" x14ac:dyDescent="0.2">
      <c r="A101" s="72" t="s">
        <v>14</v>
      </c>
      <c r="B101" s="71" t="s">
        <v>64</v>
      </c>
      <c r="C101" s="45" t="s">
        <v>34</v>
      </c>
      <c r="D101" s="46"/>
      <c r="E101" s="31">
        <f t="shared" si="54"/>
        <v>15053.651290000002</v>
      </c>
      <c r="F101" s="31">
        <f t="shared" ref="F101:Q101" si="56">F102+F108+F116+F117+F118+F119</f>
        <v>4428.7449999999999</v>
      </c>
      <c r="G101" s="31">
        <f t="shared" si="56"/>
        <v>3332.79</v>
      </c>
      <c r="H101" s="31">
        <f t="shared" si="56"/>
        <v>2865</v>
      </c>
      <c r="I101" s="31">
        <f t="shared" si="56"/>
        <v>2975</v>
      </c>
      <c r="J101" s="31">
        <f t="shared" si="56"/>
        <v>3515</v>
      </c>
      <c r="K101" s="31">
        <f t="shared" si="56"/>
        <v>2829.64</v>
      </c>
      <c r="L101" s="31">
        <f t="shared" si="56"/>
        <v>4057.43914</v>
      </c>
      <c r="M101" s="31">
        <f t="shared" si="56"/>
        <v>3433.0509299999994</v>
      </c>
      <c r="N101" s="31">
        <f t="shared" si="56"/>
        <v>4587.7905799999999</v>
      </c>
      <c r="O101" s="31">
        <f t="shared" si="56"/>
        <v>1487.68532</v>
      </c>
      <c r="P101" s="31">
        <f t="shared" si="56"/>
        <v>1487.68532</v>
      </c>
      <c r="Q101" s="31">
        <f t="shared" si="56"/>
        <v>0</v>
      </c>
    </row>
    <row r="102" spans="1:253" s="24" customFormat="1" ht="19.5" customHeight="1" x14ac:dyDescent="0.2">
      <c r="A102" s="72"/>
      <c r="B102" s="71"/>
      <c r="C102" s="77" t="s">
        <v>6</v>
      </c>
      <c r="D102" s="46"/>
      <c r="E102" s="31">
        <f t="shared" si="54"/>
        <v>3583</v>
      </c>
      <c r="F102" s="31">
        <f t="shared" ref="F102:Q102" si="57">SUM(F103:F107)</f>
        <v>837.5</v>
      </c>
      <c r="G102" s="31">
        <f t="shared" si="57"/>
        <v>377.89</v>
      </c>
      <c r="H102" s="31">
        <f t="shared" si="57"/>
        <v>0</v>
      </c>
      <c r="I102" s="31">
        <f t="shared" si="57"/>
        <v>0</v>
      </c>
      <c r="J102" s="31">
        <f t="shared" si="57"/>
        <v>0</v>
      </c>
      <c r="K102" s="31">
        <f t="shared" si="57"/>
        <v>0</v>
      </c>
      <c r="L102" s="31">
        <f t="shared" si="57"/>
        <v>195.7</v>
      </c>
      <c r="M102" s="31">
        <f t="shared" si="57"/>
        <v>442.2</v>
      </c>
      <c r="N102" s="31">
        <f>SUM(N103:N107)</f>
        <v>2945.1</v>
      </c>
      <c r="O102" s="31">
        <f t="shared" si="57"/>
        <v>0</v>
      </c>
      <c r="P102" s="31">
        <f t="shared" si="57"/>
        <v>0</v>
      </c>
      <c r="Q102" s="31">
        <f t="shared" si="57"/>
        <v>0</v>
      </c>
    </row>
    <row r="103" spans="1:253" s="24" customFormat="1" ht="19.5" customHeight="1" x14ac:dyDescent="0.2">
      <c r="A103" s="72"/>
      <c r="B103" s="71"/>
      <c r="C103" s="77"/>
      <c r="D103" s="41">
        <v>813</v>
      </c>
      <c r="E103" s="31">
        <f t="shared" si="54"/>
        <v>0</v>
      </c>
      <c r="F103" s="31">
        <f t="shared" ref="F103:Q103" si="58">F123+F141</f>
        <v>255</v>
      </c>
      <c r="G103" s="31">
        <f t="shared" si="58"/>
        <v>97.89</v>
      </c>
      <c r="H103" s="31">
        <f t="shared" si="58"/>
        <v>0</v>
      </c>
      <c r="I103" s="31">
        <f t="shared" si="58"/>
        <v>0</v>
      </c>
      <c r="J103" s="31">
        <f t="shared" si="58"/>
        <v>0</v>
      </c>
      <c r="K103" s="31">
        <f t="shared" si="58"/>
        <v>0</v>
      </c>
      <c r="L103" s="47">
        <f t="shared" si="58"/>
        <v>0</v>
      </c>
      <c r="M103" s="31">
        <f t="shared" si="58"/>
        <v>0</v>
      </c>
      <c r="N103" s="31">
        <f t="shared" si="58"/>
        <v>0</v>
      </c>
      <c r="O103" s="31">
        <f t="shared" si="58"/>
        <v>0</v>
      </c>
      <c r="P103" s="31">
        <f t="shared" si="58"/>
        <v>0</v>
      </c>
      <c r="Q103" s="31">
        <f t="shared" si="58"/>
        <v>0</v>
      </c>
    </row>
    <row r="104" spans="1:253" s="24" customFormat="1" ht="19.5" customHeight="1" x14ac:dyDescent="0.2">
      <c r="A104" s="72"/>
      <c r="B104" s="71"/>
      <c r="C104" s="77"/>
      <c r="D104" s="41">
        <v>816</v>
      </c>
      <c r="E104" s="31">
        <f t="shared" si="54"/>
        <v>0</v>
      </c>
      <c r="F104" s="31">
        <f t="shared" ref="F104:Q104" si="59">F124+F142</f>
        <v>537.5</v>
      </c>
      <c r="G104" s="31">
        <f t="shared" si="59"/>
        <v>80</v>
      </c>
      <c r="H104" s="31">
        <f t="shared" si="59"/>
        <v>0</v>
      </c>
      <c r="I104" s="31">
        <f t="shared" si="59"/>
        <v>0</v>
      </c>
      <c r="J104" s="31">
        <f t="shared" si="59"/>
        <v>0</v>
      </c>
      <c r="K104" s="31">
        <f t="shared" si="59"/>
        <v>0</v>
      </c>
      <c r="L104" s="47">
        <f t="shared" si="59"/>
        <v>0</v>
      </c>
      <c r="M104" s="31">
        <f t="shared" si="59"/>
        <v>0</v>
      </c>
      <c r="N104" s="31">
        <f t="shared" si="59"/>
        <v>0</v>
      </c>
      <c r="O104" s="31">
        <f t="shared" si="59"/>
        <v>0</v>
      </c>
      <c r="P104" s="31">
        <f t="shared" si="59"/>
        <v>0</v>
      </c>
      <c r="Q104" s="31">
        <f t="shared" si="59"/>
        <v>0</v>
      </c>
    </row>
    <row r="105" spans="1:253" s="24" customFormat="1" ht="19.5" customHeight="1" x14ac:dyDescent="0.2">
      <c r="A105" s="72"/>
      <c r="B105" s="71"/>
      <c r="C105" s="77"/>
      <c r="D105" s="41">
        <v>846</v>
      </c>
      <c r="E105" s="31">
        <f t="shared" si="54"/>
        <v>195.7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f>K178</f>
        <v>0</v>
      </c>
      <c r="L105" s="31">
        <f>L178</f>
        <v>195.7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</row>
    <row r="106" spans="1:253" s="24" customFormat="1" ht="19.5" customHeight="1" x14ac:dyDescent="0.2">
      <c r="A106" s="72"/>
      <c r="B106" s="71"/>
      <c r="C106" s="77"/>
      <c r="D106" s="41">
        <v>862</v>
      </c>
      <c r="E106" s="31">
        <f t="shared" si="54"/>
        <v>3387.2999999999997</v>
      </c>
      <c r="F106" s="31"/>
      <c r="G106" s="31"/>
      <c r="H106" s="31"/>
      <c r="I106" s="31"/>
      <c r="J106" s="31"/>
      <c r="K106" s="31">
        <v>0</v>
      </c>
      <c r="L106" s="47">
        <v>0</v>
      </c>
      <c r="M106" s="47">
        <f>M178</f>
        <v>442.2</v>
      </c>
      <c r="N106" s="47">
        <f>N178</f>
        <v>2945.1</v>
      </c>
      <c r="O106" s="47">
        <f>O178</f>
        <v>0</v>
      </c>
      <c r="P106" s="47">
        <f>P178</f>
        <v>0</v>
      </c>
      <c r="Q106" s="31">
        <f>Q178</f>
        <v>0</v>
      </c>
    </row>
    <row r="107" spans="1:253" s="24" customFormat="1" ht="19.5" customHeight="1" x14ac:dyDescent="0.2">
      <c r="A107" s="72"/>
      <c r="B107" s="71"/>
      <c r="C107" s="77"/>
      <c r="D107" s="41">
        <v>847</v>
      </c>
      <c r="E107" s="31">
        <f t="shared" si="54"/>
        <v>0</v>
      </c>
      <c r="F107" s="31">
        <f t="shared" ref="F107:Q107" si="60">F126+F166</f>
        <v>45</v>
      </c>
      <c r="G107" s="31">
        <f t="shared" si="60"/>
        <v>200</v>
      </c>
      <c r="H107" s="31">
        <f t="shared" si="60"/>
        <v>0</v>
      </c>
      <c r="I107" s="31">
        <f t="shared" si="60"/>
        <v>0</v>
      </c>
      <c r="J107" s="31">
        <f t="shared" si="60"/>
        <v>0</v>
      </c>
      <c r="K107" s="31">
        <f t="shared" si="60"/>
        <v>0</v>
      </c>
      <c r="L107" s="47">
        <f t="shared" si="60"/>
        <v>0</v>
      </c>
      <c r="M107" s="31">
        <f t="shared" si="60"/>
        <v>0</v>
      </c>
      <c r="N107" s="31">
        <f t="shared" si="60"/>
        <v>0</v>
      </c>
      <c r="O107" s="31">
        <f t="shared" si="60"/>
        <v>0</v>
      </c>
      <c r="P107" s="31">
        <f t="shared" si="60"/>
        <v>0</v>
      </c>
      <c r="Q107" s="31">
        <f t="shared" si="60"/>
        <v>0</v>
      </c>
    </row>
    <row r="108" spans="1:253" s="24" customFormat="1" ht="19.5" customHeight="1" x14ac:dyDescent="0.2">
      <c r="A108" s="72"/>
      <c r="B108" s="71"/>
      <c r="C108" s="78" t="s">
        <v>7</v>
      </c>
      <c r="D108" s="41"/>
      <c r="E108" s="31">
        <f t="shared" si="54"/>
        <v>11324.651290000002</v>
      </c>
      <c r="F108" s="31">
        <f>SUM(F109:F113)</f>
        <v>3591.2449999999999</v>
      </c>
      <c r="G108" s="31">
        <f>SUM(G109:G113)</f>
        <v>2954.9</v>
      </c>
      <c r="H108" s="31">
        <f>SUM(H109:H113)</f>
        <v>2865</v>
      </c>
      <c r="I108" s="31">
        <f>SUM(I109:I113)</f>
        <v>2975</v>
      </c>
      <c r="J108" s="31">
        <f>SUM(J109:J113)</f>
        <v>3515</v>
      </c>
      <c r="K108" s="31">
        <f>SUM(K109:K114)</f>
        <v>2829.64</v>
      </c>
      <c r="L108" s="31">
        <f t="shared" ref="L108:Q108" si="61">SUM(L109:L115)</f>
        <v>3767.7391400000001</v>
      </c>
      <c r="M108" s="31">
        <f t="shared" si="61"/>
        <v>2938.8509299999996</v>
      </c>
      <c r="N108" s="31">
        <f t="shared" si="61"/>
        <v>1642.69058</v>
      </c>
      <c r="O108" s="31">
        <f t="shared" si="61"/>
        <v>1487.68532</v>
      </c>
      <c r="P108" s="31">
        <f t="shared" si="61"/>
        <v>1487.68532</v>
      </c>
      <c r="Q108" s="31">
        <f t="shared" si="61"/>
        <v>0</v>
      </c>
    </row>
    <row r="109" spans="1:253" s="24" customFormat="1" ht="19.5" customHeight="1" x14ac:dyDescent="0.2">
      <c r="A109" s="72"/>
      <c r="B109" s="71"/>
      <c r="C109" s="79"/>
      <c r="D109" s="48" t="s">
        <v>47</v>
      </c>
      <c r="E109" s="31">
        <f t="shared" si="54"/>
        <v>845.49729000000002</v>
      </c>
      <c r="F109" s="31">
        <f>F128+F144+F155</f>
        <v>755</v>
      </c>
      <c r="G109" s="31">
        <f>G128+G144+G155</f>
        <v>865</v>
      </c>
      <c r="H109" s="31">
        <f>H128+H144+H155</f>
        <v>555</v>
      </c>
      <c r="I109" s="31">
        <f>I128+I144+I155</f>
        <v>1382</v>
      </c>
      <c r="J109" s="31">
        <f t="shared" ref="J109:Q109" si="62">J128+J144+J155+J168</f>
        <v>2455</v>
      </c>
      <c r="K109" s="31">
        <f t="shared" si="62"/>
        <v>1624.6399999999999</v>
      </c>
      <c r="L109" s="47">
        <f t="shared" si="62"/>
        <v>645.49729000000002</v>
      </c>
      <c r="M109" s="47">
        <f>M128+M144+M155+M168</f>
        <v>200</v>
      </c>
      <c r="N109" s="47">
        <f t="shared" si="62"/>
        <v>0</v>
      </c>
      <c r="O109" s="47">
        <f t="shared" si="62"/>
        <v>0</v>
      </c>
      <c r="P109" s="47">
        <f t="shared" si="62"/>
        <v>0</v>
      </c>
      <c r="Q109" s="31">
        <f t="shared" si="62"/>
        <v>0</v>
      </c>
    </row>
    <row r="110" spans="1:253" s="24" customFormat="1" ht="19.5" customHeight="1" x14ac:dyDescent="0.2">
      <c r="A110" s="72"/>
      <c r="B110" s="71"/>
      <c r="C110" s="79"/>
      <c r="D110" s="48" t="s">
        <v>48</v>
      </c>
      <c r="E110" s="31">
        <f t="shared" si="54"/>
        <v>730</v>
      </c>
      <c r="F110" s="31">
        <f t="shared" ref="F110:Q110" si="63">F129+F145</f>
        <v>801.245</v>
      </c>
      <c r="G110" s="31">
        <f t="shared" si="63"/>
        <v>709.9</v>
      </c>
      <c r="H110" s="31">
        <f t="shared" si="63"/>
        <v>660</v>
      </c>
      <c r="I110" s="31">
        <f t="shared" si="63"/>
        <v>660</v>
      </c>
      <c r="J110" s="31">
        <f t="shared" si="63"/>
        <v>970</v>
      </c>
      <c r="K110" s="31">
        <f t="shared" si="63"/>
        <v>1000</v>
      </c>
      <c r="L110" s="47">
        <f t="shared" si="63"/>
        <v>220</v>
      </c>
      <c r="M110" s="47">
        <f t="shared" si="63"/>
        <v>510</v>
      </c>
      <c r="N110" s="47">
        <f t="shared" si="63"/>
        <v>0</v>
      </c>
      <c r="O110" s="47">
        <f t="shared" si="63"/>
        <v>0</v>
      </c>
      <c r="P110" s="47">
        <f t="shared" si="63"/>
        <v>0</v>
      </c>
      <c r="Q110" s="31">
        <f t="shared" si="63"/>
        <v>0</v>
      </c>
    </row>
    <row r="111" spans="1:253" s="24" customFormat="1" ht="19.5" customHeight="1" x14ac:dyDescent="0.2">
      <c r="A111" s="72"/>
      <c r="B111" s="71"/>
      <c r="C111" s="79"/>
      <c r="D111" s="48" t="s">
        <v>50</v>
      </c>
      <c r="E111" s="31">
        <f t="shared" si="54"/>
        <v>90</v>
      </c>
      <c r="F111" s="31">
        <f t="shared" ref="F111:Q111" si="64">F130+F156</f>
        <v>90</v>
      </c>
      <c r="G111" s="31">
        <f t="shared" si="64"/>
        <v>90</v>
      </c>
      <c r="H111" s="31">
        <f t="shared" si="64"/>
        <v>90</v>
      </c>
      <c r="I111" s="31">
        <f t="shared" si="64"/>
        <v>90</v>
      </c>
      <c r="J111" s="31">
        <f t="shared" si="64"/>
        <v>90</v>
      </c>
      <c r="K111" s="31">
        <f t="shared" si="64"/>
        <v>90</v>
      </c>
      <c r="L111" s="47">
        <f t="shared" si="64"/>
        <v>90</v>
      </c>
      <c r="M111" s="47">
        <f t="shared" si="64"/>
        <v>0</v>
      </c>
      <c r="N111" s="47">
        <f t="shared" si="64"/>
        <v>0</v>
      </c>
      <c r="O111" s="47">
        <f t="shared" si="64"/>
        <v>0</v>
      </c>
      <c r="P111" s="47">
        <f t="shared" si="64"/>
        <v>0</v>
      </c>
      <c r="Q111" s="31">
        <f t="shared" si="64"/>
        <v>0</v>
      </c>
    </row>
    <row r="112" spans="1:253" s="24" customFormat="1" ht="19.5" customHeight="1" x14ac:dyDescent="0.2">
      <c r="A112" s="72"/>
      <c r="B112" s="71"/>
      <c r="C112" s="79"/>
      <c r="D112" s="48" t="s">
        <v>45</v>
      </c>
      <c r="E112" s="31">
        <f t="shared" si="54"/>
        <v>10.3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f>K182</f>
        <v>20</v>
      </c>
      <c r="L112" s="31">
        <f>L183</f>
        <v>10.3</v>
      </c>
      <c r="M112" s="31">
        <f>M182</f>
        <v>0</v>
      </c>
      <c r="N112" s="31">
        <f>N182</f>
        <v>0</v>
      </c>
      <c r="O112" s="31">
        <f>O182</f>
        <v>0</v>
      </c>
      <c r="P112" s="31">
        <f>P182</f>
        <v>0</v>
      </c>
      <c r="Q112" s="31">
        <f>Q182</f>
        <v>0</v>
      </c>
    </row>
    <row r="113" spans="1:253" s="24" customFormat="1" ht="19.5" customHeight="1" x14ac:dyDescent="0.2">
      <c r="A113" s="72"/>
      <c r="B113" s="71"/>
      <c r="C113" s="79"/>
      <c r="D113" s="48" t="s">
        <v>46</v>
      </c>
      <c r="E113" s="31">
        <f t="shared" si="54"/>
        <v>0</v>
      </c>
      <c r="F113" s="31">
        <f>F131+F146+F157+F169</f>
        <v>1945</v>
      </c>
      <c r="G113" s="31">
        <f>G131+G146+G157+G169</f>
        <v>1290</v>
      </c>
      <c r="H113" s="31">
        <f>H131+H146+H157+H169</f>
        <v>1560</v>
      </c>
      <c r="I113" s="31">
        <f>I131+I146+I157+I169</f>
        <v>843</v>
      </c>
      <c r="J113" s="31">
        <f>J132+J146+J157+J169</f>
        <v>0</v>
      </c>
      <c r="K113" s="31">
        <v>0</v>
      </c>
      <c r="L113" s="47">
        <v>0</v>
      </c>
      <c r="M113" s="47">
        <v>0</v>
      </c>
      <c r="N113" s="31">
        <v>0</v>
      </c>
      <c r="O113" s="31">
        <v>0</v>
      </c>
      <c r="P113" s="31">
        <v>0</v>
      </c>
      <c r="Q113" s="31">
        <v>0</v>
      </c>
    </row>
    <row r="114" spans="1:253" s="24" customFormat="1" ht="19.5" customHeight="1" x14ac:dyDescent="0.2">
      <c r="A114" s="72"/>
      <c r="B114" s="71"/>
      <c r="C114" s="79"/>
      <c r="D114" s="48" t="s">
        <v>93</v>
      </c>
      <c r="E114" s="31">
        <f t="shared" si="54"/>
        <v>2801.9418500000002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f t="shared" ref="K114:Q114" si="65">K132+K158+K170</f>
        <v>95</v>
      </c>
      <c r="L114" s="31">
        <f t="shared" si="65"/>
        <v>2801.9418500000002</v>
      </c>
      <c r="M114" s="31">
        <f t="shared" si="65"/>
        <v>0</v>
      </c>
      <c r="N114" s="31">
        <f t="shared" si="65"/>
        <v>0</v>
      </c>
      <c r="O114" s="31">
        <f t="shared" si="65"/>
        <v>0</v>
      </c>
      <c r="P114" s="31">
        <f t="shared" si="65"/>
        <v>0</v>
      </c>
      <c r="Q114" s="31">
        <f t="shared" si="65"/>
        <v>0</v>
      </c>
    </row>
    <row r="115" spans="1:253" s="24" customFormat="1" ht="19.5" customHeight="1" x14ac:dyDescent="0.2">
      <c r="A115" s="72"/>
      <c r="B115" s="71"/>
      <c r="C115" s="80"/>
      <c r="D115" s="48" t="s">
        <v>99</v>
      </c>
      <c r="E115" s="31">
        <f t="shared" si="54"/>
        <v>6846.9121500000001</v>
      </c>
      <c r="F115" s="31"/>
      <c r="G115" s="31"/>
      <c r="H115" s="31"/>
      <c r="I115" s="31"/>
      <c r="J115" s="31"/>
      <c r="K115" s="31">
        <v>0</v>
      </c>
      <c r="L115" s="47">
        <v>0</v>
      </c>
      <c r="M115" s="47">
        <f>M133+M159+M171+M183</f>
        <v>2228.8509299999996</v>
      </c>
      <c r="N115" s="47">
        <f>N133+N159+N171+N183+N191</f>
        <v>1642.69058</v>
      </c>
      <c r="O115" s="47">
        <f t="shared" ref="O115:Q115" si="66">O133+O159+O171+O183+O191</f>
        <v>1487.68532</v>
      </c>
      <c r="P115" s="47">
        <f t="shared" si="66"/>
        <v>1487.68532</v>
      </c>
      <c r="Q115" s="47">
        <f t="shared" si="66"/>
        <v>0</v>
      </c>
    </row>
    <row r="116" spans="1:253" s="24" customFormat="1" ht="30" customHeight="1" x14ac:dyDescent="0.2">
      <c r="A116" s="72"/>
      <c r="B116" s="71"/>
      <c r="C116" s="45" t="s">
        <v>8</v>
      </c>
      <c r="D116" s="48">
        <v>862</v>
      </c>
      <c r="E116" s="31">
        <f t="shared" si="54"/>
        <v>146</v>
      </c>
      <c r="F116" s="31">
        <f t="shared" ref="F116:J119" si="67">F134+F147+F160+F172</f>
        <v>0</v>
      </c>
      <c r="G116" s="31">
        <f t="shared" si="67"/>
        <v>0</v>
      </c>
      <c r="H116" s="31">
        <f t="shared" si="67"/>
        <v>0</v>
      </c>
      <c r="I116" s="31">
        <f t="shared" si="67"/>
        <v>0</v>
      </c>
      <c r="J116" s="31">
        <f t="shared" si="67"/>
        <v>0</v>
      </c>
      <c r="K116" s="31">
        <f>K134+K147+K160+K172</f>
        <v>0</v>
      </c>
      <c r="L116" s="47">
        <f t="shared" ref="L116:Q116" si="68">L134+L147+L160+L172+L184</f>
        <v>94</v>
      </c>
      <c r="M116" s="47">
        <f>M134+M147+M160+M172+M184</f>
        <v>52</v>
      </c>
      <c r="N116" s="47">
        <f t="shared" si="68"/>
        <v>0</v>
      </c>
      <c r="O116" s="47">
        <f t="shared" si="68"/>
        <v>0</v>
      </c>
      <c r="P116" s="47">
        <f t="shared" si="68"/>
        <v>0</v>
      </c>
      <c r="Q116" s="31">
        <f t="shared" si="68"/>
        <v>0</v>
      </c>
    </row>
    <row r="117" spans="1:253" s="24" customFormat="1" ht="38.25" x14ac:dyDescent="0.2">
      <c r="A117" s="72"/>
      <c r="B117" s="71"/>
      <c r="C117" s="45" t="s">
        <v>57</v>
      </c>
      <c r="D117" s="48"/>
      <c r="E117" s="31">
        <f t="shared" si="54"/>
        <v>0</v>
      </c>
      <c r="F117" s="31">
        <f t="shared" si="67"/>
        <v>0</v>
      </c>
      <c r="G117" s="31">
        <f t="shared" si="67"/>
        <v>0</v>
      </c>
      <c r="H117" s="31">
        <f t="shared" si="67"/>
        <v>0</v>
      </c>
      <c r="I117" s="31">
        <f t="shared" si="67"/>
        <v>0</v>
      </c>
      <c r="J117" s="31">
        <f t="shared" si="67"/>
        <v>0</v>
      </c>
      <c r="K117" s="31">
        <f>K135+K148+K161+K173</f>
        <v>0</v>
      </c>
      <c r="L117" s="47">
        <f>L135+L148+L161+L173</f>
        <v>0</v>
      </c>
      <c r="M117" s="47">
        <f>M135+M148+M161+M173</f>
        <v>0</v>
      </c>
      <c r="N117" s="31">
        <f t="shared" ref="N117:Q120" si="69">M117*1.026</f>
        <v>0</v>
      </c>
      <c r="O117" s="31">
        <f t="shared" si="69"/>
        <v>0</v>
      </c>
      <c r="P117" s="31">
        <f t="shared" si="69"/>
        <v>0</v>
      </c>
      <c r="Q117" s="31">
        <f t="shared" si="69"/>
        <v>0</v>
      </c>
    </row>
    <row r="118" spans="1:253" s="24" customFormat="1" ht="25.5" x14ac:dyDescent="0.2">
      <c r="A118" s="72"/>
      <c r="B118" s="71"/>
      <c r="C118" s="45" t="s">
        <v>58</v>
      </c>
      <c r="D118" s="48"/>
      <c r="E118" s="31">
        <f t="shared" si="54"/>
        <v>0</v>
      </c>
      <c r="F118" s="31">
        <f t="shared" si="67"/>
        <v>0</v>
      </c>
      <c r="G118" s="31">
        <f t="shared" si="67"/>
        <v>0</v>
      </c>
      <c r="H118" s="31">
        <f t="shared" si="67"/>
        <v>0</v>
      </c>
      <c r="I118" s="31">
        <f t="shared" si="67"/>
        <v>0</v>
      </c>
      <c r="J118" s="31">
        <f t="shared" si="67"/>
        <v>0</v>
      </c>
      <c r="K118" s="31">
        <f>K136+K149+K162+K174</f>
        <v>0</v>
      </c>
      <c r="L118" s="47">
        <f>L136+L149+L162+L174</f>
        <v>0</v>
      </c>
      <c r="M118" s="31">
        <f>L118*1.026</f>
        <v>0</v>
      </c>
      <c r="N118" s="31">
        <f t="shared" si="69"/>
        <v>0</v>
      </c>
      <c r="O118" s="31">
        <f t="shared" si="69"/>
        <v>0</v>
      </c>
      <c r="P118" s="31">
        <f t="shared" si="69"/>
        <v>0</v>
      </c>
      <c r="Q118" s="31">
        <f t="shared" si="69"/>
        <v>0</v>
      </c>
    </row>
    <row r="119" spans="1:253" s="24" customFormat="1" ht="24.75" customHeight="1" x14ac:dyDescent="0.2">
      <c r="A119" s="72"/>
      <c r="B119" s="71"/>
      <c r="C119" s="45" t="s">
        <v>59</v>
      </c>
      <c r="D119" s="48"/>
      <c r="E119" s="31">
        <f t="shared" si="54"/>
        <v>0</v>
      </c>
      <c r="F119" s="31">
        <f t="shared" si="67"/>
        <v>0</v>
      </c>
      <c r="G119" s="31">
        <f t="shared" si="67"/>
        <v>0</v>
      </c>
      <c r="H119" s="31">
        <f t="shared" si="67"/>
        <v>0</v>
      </c>
      <c r="I119" s="31">
        <f t="shared" si="67"/>
        <v>0</v>
      </c>
      <c r="J119" s="31">
        <f t="shared" si="67"/>
        <v>0</v>
      </c>
      <c r="K119" s="31">
        <f>K137+K150+K163+K175</f>
        <v>0</v>
      </c>
      <c r="L119" s="47">
        <f>L137+L150+L163+L175</f>
        <v>0</v>
      </c>
      <c r="M119" s="31">
        <f>L119*1.026</f>
        <v>0</v>
      </c>
      <c r="N119" s="31">
        <f t="shared" si="69"/>
        <v>0</v>
      </c>
      <c r="O119" s="31">
        <f t="shared" si="69"/>
        <v>0</v>
      </c>
      <c r="P119" s="31">
        <f t="shared" si="69"/>
        <v>0</v>
      </c>
      <c r="Q119" s="31">
        <f t="shared" si="69"/>
        <v>0</v>
      </c>
    </row>
    <row r="120" spans="1:253" s="24" customFormat="1" ht="52.5" customHeight="1" thickBot="1" x14ac:dyDescent="0.25">
      <c r="A120" s="72"/>
      <c r="B120" s="71"/>
      <c r="C120" s="45" t="s">
        <v>73</v>
      </c>
      <c r="D120" s="48"/>
      <c r="E120" s="31">
        <f t="shared" si="54"/>
        <v>0</v>
      </c>
      <c r="F120" s="31">
        <f>F138+F151+F164+F176</f>
        <v>0</v>
      </c>
      <c r="G120" s="31">
        <f>G138+G151+G164+G176</f>
        <v>0</v>
      </c>
      <c r="H120" s="31">
        <f>H138+H151+H164+H176</f>
        <v>0</v>
      </c>
      <c r="I120" s="31">
        <f>I138+I151+I164+I176</f>
        <v>0</v>
      </c>
      <c r="J120" s="31">
        <f>J138+J151+J164+J176</f>
        <v>0</v>
      </c>
      <c r="K120" s="31">
        <f>K138+K151+K164+K176</f>
        <v>0</v>
      </c>
      <c r="L120" s="47">
        <f>L138+L151+L164+L176</f>
        <v>0</v>
      </c>
      <c r="M120" s="31">
        <f>L120*1.026</f>
        <v>0</v>
      </c>
      <c r="N120" s="31">
        <f t="shared" si="69"/>
        <v>0</v>
      </c>
      <c r="O120" s="31">
        <f t="shared" si="69"/>
        <v>0</v>
      </c>
      <c r="P120" s="31">
        <f t="shared" si="69"/>
        <v>0</v>
      </c>
      <c r="Q120" s="31">
        <f t="shared" si="69"/>
        <v>0</v>
      </c>
    </row>
    <row r="121" spans="1:253" s="25" customFormat="1" ht="21.75" customHeight="1" x14ac:dyDescent="0.2">
      <c r="A121" s="75" t="s">
        <v>15</v>
      </c>
      <c r="B121" s="71" t="s">
        <v>60</v>
      </c>
      <c r="C121" s="45" t="s">
        <v>34</v>
      </c>
      <c r="D121" s="46"/>
      <c r="E121" s="31">
        <f t="shared" si="54"/>
        <v>3640.42364</v>
      </c>
      <c r="F121" s="31">
        <f t="shared" ref="F121:Q121" si="70">F122+F127+F134+F135+F136+F137</f>
        <v>3353.1917999999996</v>
      </c>
      <c r="G121" s="31">
        <f t="shared" si="70"/>
        <v>2662.79</v>
      </c>
      <c r="H121" s="31">
        <f t="shared" si="70"/>
        <v>1580</v>
      </c>
      <c r="I121" s="31">
        <f t="shared" si="70"/>
        <v>1827</v>
      </c>
      <c r="J121" s="31">
        <f t="shared" si="70"/>
        <v>1710</v>
      </c>
      <c r="K121" s="31">
        <f t="shared" si="70"/>
        <v>1459.8101999999999</v>
      </c>
      <c r="L121" s="47">
        <f t="shared" si="70"/>
        <v>1705.42364</v>
      </c>
      <c r="M121" s="31">
        <f t="shared" si="70"/>
        <v>1830</v>
      </c>
      <c r="N121" s="31">
        <f t="shared" si="70"/>
        <v>35</v>
      </c>
      <c r="O121" s="31">
        <f t="shared" si="70"/>
        <v>35</v>
      </c>
      <c r="P121" s="31">
        <f t="shared" si="70"/>
        <v>35</v>
      </c>
      <c r="Q121" s="31">
        <f t="shared" si="70"/>
        <v>0</v>
      </c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</row>
    <row r="122" spans="1:253" s="24" customFormat="1" ht="21.75" customHeight="1" x14ac:dyDescent="0.2">
      <c r="A122" s="75"/>
      <c r="B122" s="71"/>
      <c r="C122" s="77" t="s">
        <v>6</v>
      </c>
      <c r="D122" s="46"/>
      <c r="E122" s="31">
        <f t="shared" si="54"/>
        <v>0</v>
      </c>
      <c r="F122" s="31">
        <f t="shared" ref="F122:Q122" si="71">SUM(F123:F126)</f>
        <v>692.5</v>
      </c>
      <c r="G122" s="31">
        <f t="shared" si="71"/>
        <v>377.89</v>
      </c>
      <c r="H122" s="31">
        <f t="shared" si="71"/>
        <v>0</v>
      </c>
      <c r="I122" s="31">
        <f t="shared" si="71"/>
        <v>0</v>
      </c>
      <c r="J122" s="31">
        <f t="shared" si="71"/>
        <v>0</v>
      </c>
      <c r="K122" s="31">
        <f t="shared" si="71"/>
        <v>0</v>
      </c>
      <c r="L122" s="31">
        <f t="shared" si="71"/>
        <v>0</v>
      </c>
      <c r="M122" s="31">
        <f t="shared" si="71"/>
        <v>0</v>
      </c>
      <c r="N122" s="31">
        <f t="shared" si="71"/>
        <v>0</v>
      </c>
      <c r="O122" s="31">
        <f t="shared" si="71"/>
        <v>0</v>
      </c>
      <c r="P122" s="31">
        <f t="shared" si="71"/>
        <v>0</v>
      </c>
      <c r="Q122" s="31">
        <f t="shared" si="71"/>
        <v>0</v>
      </c>
    </row>
    <row r="123" spans="1:253" s="24" customFormat="1" ht="21.75" customHeight="1" x14ac:dyDescent="0.2">
      <c r="A123" s="75"/>
      <c r="B123" s="71"/>
      <c r="C123" s="77"/>
      <c r="D123" s="41">
        <v>813</v>
      </c>
      <c r="E123" s="31">
        <f t="shared" si="54"/>
        <v>0</v>
      </c>
      <c r="F123" s="51">
        <f>35+50+120</f>
        <v>205</v>
      </c>
      <c r="G123" s="51">
        <f>30+67.89</f>
        <v>97.89</v>
      </c>
      <c r="H123" s="51">
        <v>0</v>
      </c>
      <c r="I123" s="51">
        <v>0</v>
      </c>
      <c r="J123" s="51">
        <v>0</v>
      </c>
      <c r="K123" s="51">
        <v>0</v>
      </c>
      <c r="L123" s="52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</row>
    <row r="124" spans="1:253" s="24" customFormat="1" ht="21.75" customHeight="1" x14ac:dyDescent="0.2">
      <c r="A124" s="75"/>
      <c r="B124" s="71"/>
      <c r="C124" s="77"/>
      <c r="D124" s="41">
        <v>816</v>
      </c>
      <c r="E124" s="31">
        <f t="shared" si="54"/>
        <v>0</v>
      </c>
      <c r="F124" s="51">
        <f>250+100+137.5</f>
        <v>487.5</v>
      </c>
      <c r="G124" s="51">
        <v>80</v>
      </c>
      <c r="H124" s="51">
        <v>0</v>
      </c>
      <c r="I124" s="51">
        <v>0</v>
      </c>
      <c r="J124" s="51">
        <v>0</v>
      </c>
      <c r="K124" s="51">
        <v>0</v>
      </c>
      <c r="L124" s="52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</row>
    <row r="125" spans="1:253" s="24" customFormat="1" ht="21.75" customHeight="1" x14ac:dyDescent="0.2">
      <c r="A125" s="75"/>
      <c r="B125" s="71"/>
      <c r="C125" s="77"/>
      <c r="D125" s="41">
        <v>862</v>
      </c>
      <c r="E125" s="31">
        <f t="shared" si="54"/>
        <v>0</v>
      </c>
      <c r="F125" s="51">
        <v>0</v>
      </c>
      <c r="G125" s="51">
        <v>0</v>
      </c>
      <c r="H125" s="51">
        <v>0</v>
      </c>
      <c r="I125" s="51">
        <v>0</v>
      </c>
      <c r="J125" s="51">
        <v>0</v>
      </c>
      <c r="K125" s="51">
        <v>0</v>
      </c>
      <c r="L125" s="52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</row>
    <row r="126" spans="1:253" s="24" customFormat="1" ht="21.75" customHeight="1" x14ac:dyDescent="0.2">
      <c r="A126" s="75"/>
      <c r="B126" s="71"/>
      <c r="C126" s="77"/>
      <c r="D126" s="41">
        <v>847</v>
      </c>
      <c r="E126" s="31">
        <f t="shared" si="54"/>
        <v>0</v>
      </c>
      <c r="F126" s="51">
        <v>0</v>
      </c>
      <c r="G126" s="51">
        <v>200</v>
      </c>
      <c r="H126" s="51">
        <v>0</v>
      </c>
      <c r="I126" s="51">
        <v>0</v>
      </c>
      <c r="J126" s="51">
        <v>0</v>
      </c>
      <c r="K126" s="51">
        <v>0</v>
      </c>
      <c r="L126" s="52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</row>
    <row r="127" spans="1:253" s="24" customFormat="1" ht="21.75" customHeight="1" x14ac:dyDescent="0.2">
      <c r="A127" s="75"/>
      <c r="B127" s="71"/>
      <c r="C127" s="78" t="s">
        <v>7</v>
      </c>
      <c r="D127" s="41"/>
      <c r="E127" s="31">
        <f t="shared" si="54"/>
        <v>3640.42364</v>
      </c>
      <c r="F127" s="51">
        <f t="shared" ref="F127:K127" si="72">SUM(F128:F132)</f>
        <v>2660.6917999999996</v>
      </c>
      <c r="G127" s="51">
        <f t="shared" si="72"/>
        <v>2284.9</v>
      </c>
      <c r="H127" s="51">
        <f t="shared" si="72"/>
        <v>1580</v>
      </c>
      <c r="I127" s="51">
        <f t="shared" si="72"/>
        <v>1827</v>
      </c>
      <c r="J127" s="51">
        <f t="shared" si="72"/>
        <v>1710</v>
      </c>
      <c r="K127" s="51">
        <f t="shared" si="72"/>
        <v>1459.8101999999999</v>
      </c>
      <c r="L127" s="51">
        <f t="shared" ref="L127:Q127" si="73">SUM(L128:L133)</f>
        <v>1705.42364</v>
      </c>
      <c r="M127" s="51">
        <f t="shared" si="73"/>
        <v>1830</v>
      </c>
      <c r="N127" s="51">
        <f t="shared" si="73"/>
        <v>35</v>
      </c>
      <c r="O127" s="51">
        <f t="shared" si="73"/>
        <v>35</v>
      </c>
      <c r="P127" s="51">
        <f t="shared" si="73"/>
        <v>35</v>
      </c>
      <c r="Q127" s="51">
        <f t="shared" si="73"/>
        <v>0</v>
      </c>
    </row>
    <row r="128" spans="1:253" s="24" customFormat="1" ht="21.75" customHeight="1" x14ac:dyDescent="0.2">
      <c r="A128" s="75"/>
      <c r="B128" s="71"/>
      <c r="C128" s="79"/>
      <c r="D128" s="48" t="s">
        <v>47</v>
      </c>
      <c r="E128" s="31">
        <f t="shared" si="54"/>
        <v>825.42363999999998</v>
      </c>
      <c r="F128" s="51">
        <f>0+30+50+200+35+10+30+45+60+30+25</f>
        <v>515</v>
      </c>
      <c r="G128" s="51">
        <f>60+20+80+30+50+200+35+15+15+45+25+30</f>
        <v>605</v>
      </c>
      <c r="H128" s="51">
        <v>185</v>
      </c>
      <c r="I128" s="51">
        <v>987</v>
      </c>
      <c r="J128" s="51">
        <v>940</v>
      </c>
      <c r="K128" s="51">
        <v>524.81020000000001</v>
      </c>
      <c r="L128" s="52">
        <v>635.42363999999998</v>
      </c>
      <c r="M128" s="52">
        <v>190</v>
      </c>
      <c r="N128" s="52">
        <v>0</v>
      </c>
      <c r="O128" s="52">
        <v>0</v>
      </c>
      <c r="P128" s="31">
        <v>0</v>
      </c>
      <c r="Q128" s="31">
        <f t="shared" ref="Q128:Q138" si="74">P128*1.026</f>
        <v>0</v>
      </c>
    </row>
    <row r="129" spans="1:253" s="24" customFormat="1" ht="21.75" customHeight="1" x14ac:dyDescent="0.2">
      <c r="A129" s="75"/>
      <c r="B129" s="71"/>
      <c r="C129" s="79"/>
      <c r="D129" s="48" t="s">
        <v>48</v>
      </c>
      <c r="E129" s="31">
        <f t="shared" si="54"/>
        <v>540</v>
      </c>
      <c r="F129" s="51">
        <f>6.245+200+225+60+50+110+50</f>
        <v>701.245</v>
      </c>
      <c r="G129" s="51">
        <f>10+170+249.9+50+110</f>
        <v>589.9</v>
      </c>
      <c r="H129" s="51">
        <f>0+140+250+120+60</f>
        <v>570</v>
      </c>
      <c r="I129" s="51">
        <v>570</v>
      </c>
      <c r="J129" s="51">
        <v>680</v>
      </c>
      <c r="K129" s="51">
        <v>790</v>
      </c>
      <c r="L129" s="52">
        <v>130</v>
      </c>
      <c r="M129" s="31">
        <v>410</v>
      </c>
      <c r="N129" s="31">
        <v>0</v>
      </c>
      <c r="O129" s="31">
        <v>0</v>
      </c>
      <c r="P129" s="31">
        <v>0</v>
      </c>
      <c r="Q129" s="31">
        <f t="shared" si="74"/>
        <v>0</v>
      </c>
    </row>
    <row r="130" spans="1:253" s="24" customFormat="1" ht="21.75" customHeight="1" x14ac:dyDescent="0.2">
      <c r="A130" s="75"/>
      <c r="B130" s="71"/>
      <c r="C130" s="79"/>
      <c r="D130" s="48" t="s">
        <v>50</v>
      </c>
      <c r="E130" s="31">
        <f t="shared" si="54"/>
        <v>90</v>
      </c>
      <c r="F130" s="51">
        <v>0</v>
      </c>
      <c r="G130" s="51">
        <v>0</v>
      </c>
      <c r="H130" s="51">
        <v>90</v>
      </c>
      <c r="I130" s="51">
        <v>90</v>
      </c>
      <c r="J130" s="51">
        <v>90</v>
      </c>
      <c r="K130" s="51">
        <v>90</v>
      </c>
      <c r="L130" s="52">
        <v>90</v>
      </c>
      <c r="M130" s="31">
        <v>0</v>
      </c>
      <c r="N130" s="31">
        <v>0</v>
      </c>
      <c r="O130" s="31">
        <v>0</v>
      </c>
      <c r="P130" s="31">
        <f t="shared" ref="P130:P138" si="75">O130*1.026</f>
        <v>0</v>
      </c>
      <c r="Q130" s="31">
        <f t="shared" si="74"/>
        <v>0</v>
      </c>
    </row>
    <row r="131" spans="1:253" s="24" customFormat="1" ht="21.75" customHeight="1" x14ac:dyDescent="0.2">
      <c r="A131" s="75"/>
      <c r="B131" s="71"/>
      <c r="C131" s="79"/>
      <c r="D131" s="48" t="s">
        <v>46</v>
      </c>
      <c r="E131" s="31">
        <f t="shared" si="54"/>
        <v>0</v>
      </c>
      <c r="F131" s="51">
        <f>25+80+50+1219.4468+70</f>
        <v>1444.4467999999999</v>
      </c>
      <c r="G131" s="51">
        <f>25+80+50+500+30+50+40+250+65</f>
        <v>1090</v>
      </c>
      <c r="H131" s="51">
        <v>735</v>
      </c>
      <c r="I131" s="51">
        <v>180</v>
      </c>
      <c r="J131" s="51">
        <v>0</v>
      </c>
      <c r="K131" s="51">
        <v>0</v>
      </c>
      <c r="L131" s="52">
        <v>0</v>
      </c>
      <c r="M131" s="31">
        <f>L131*1.026</f>
        <v>0</v>
      </c>
      <c r="N131" s="31">
        <f>M131*1.026</f>
        <v>0</v>
      </c>
      <c r="O131" s="31">
        <f>N131*1.026</f>
        <v>0</v>
      </c>
      <c r="P131" s="31">
        <f>O131*1.026</f>
        <v>0</v>
      </c>
      <c r="Q131" s="31">
        <f>P131*1.026</f>
        <v>0</v>
      </c>
    </row>
    <row r="132" spans="1:253" s="24" customFormat="1" ht="21.75" customHeight="1" x14ac:dyDescent="0.2">
      <c r="A132" s="75"/>
      <c r="B132" s="71"/>
      <c r="C132" s="79"/>
      <c r="D132" s="48" t="s">
        <v>93</v>
      </c>
      <c r="E132" s="31">
        <f t="shared" si="54"/>
        <v>850</v>
      </c>
      <c r="F132" s="51">
        <v>0</v>
      </c>
      <c r="G132" s="51">
        <v>0</v>
      </c>
      <c r="H132" s="51">
        <v>0</v>
      </c>
      <c r="I132" s="51">
        <v>0</v>
      </c>
      <c r="J132" s="51">
        <v>0</v>
      </c>
      <c r="K132" s="51">
        <v>55</v>
      </c>
      <c r="L132" s="52">
        <v>850</v>
      </c>
      <c r="M132" s="52">
        <v>0</v>
      </c>
      <c r="N132" s="52">
        <v>0</v>
      </c>
      <c r="O132" s="52">
        <v>0</v>
      </c>
      <c r="P132" s="31">
        <v>0</v>
      </c>
      <c r="Q132" s="31">
        <v>0</v>
      </c>
    </row>
    <row r="133" spans="1:253" s="24" customFormat="1" ht="21.75" customHeight="1" x14ac:dyDescent="0.2">
      <c r="A133" s="75"/>
      <c r="B133" s="71"/>
      <c r="C133" s="80"/>
      <c r="D133" s="48" t="s">
        <v>99</v>
      </c>
      <c r="E133" s="31">
        <f t="shared" si="54"/>
        <v>1335</v>
      </c>
      <c r="F133" s="51">
        <v>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2">
        <v>0</v>
      </c>
      <c r="M133" s="52">
        <v>1230</v>
      </c>
      <c r="N133" s="52">
        <v>35</v>
      </c>
      <c r="O133" s="52">
        <v>35</v>
      </c>
      <c r="P133" s="31">
        <v>35</v>
      </c>
      <c r="Q133" s="31">
        <v>0</v>
      </c>
    </row>
    <row r="134" spans="1:253" s="24" customFormat="1" ht="29.25" customHeight="1" x14ac:dyDescent="0.2">
      <c r="A134" s="75"/>
      <c r="B134" s="71"/>
      <c r="C134" s="45" t="s">
        <v>8</v>
      </c>
      <c r="D134" s="48"/>
      <c r="E134" s="31">
        <f t="shared" si="54"/>
        <v>0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2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</row>
    <row r="135" spans="1:253" s="24" customFormat="1" ht="38.25" x14ac:dyDescent="0.2">
      <c r="A135" s="75"/>
      <c r="B135" s="71"/>
      <c r="C135" s="45" t="s">
        <v>57</v>
      </c>
      <c r="D135" s="48"/>
      <c r="E135" s="31">
        <f t="shared" si="54"/>
        <v>0</v>
      </c>
      <c r="F135" s="51"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  <c r="L135" s="52">
        <v>0</v>
      </c>
      <c r="M135" s="31">
        <f t="shared" ref="M135:O138" si="76">L135*1.026</f>
        <v>0</v>
      </c>
      <c r="N135" s="31">
        <f t="shared" si="76"/>
        <v>0</v>
      </c>
      <c r="O135" s="31">
        <f t="shared" si="76"/>
        <v>0</v>
      </c>
      <c r="P135" s="31">
        <f t="shared" si="75"/>
        <v>0</v>
      </c>
      <c r="Q135" s="31">
        <f t="shared" si="74"/>
        <v>0</v>
      </c>
    </row>
    <row r="136" spans="1:253" s="24" customFormat="1" ht="25.5" x14ac:dyDescent="0.2">
      <c r="A136" s="75"/>
      <c r="B136" s="71"/>
      <c r="C136" s="45" t="s">
        <v>58</v>
      </c>
      <c r="D136" s="48"/>
      <c r="E136" s="31">
        <f t="shared" si="54"/>
        <v>0</v>
      </c>
      <c r="F136" s="51">
        <v>0</v>
      </c>
      <c r="G136" s="51">
        <v>0</v>
      </c>
      <c r="H136" s="51">
        <v>0</v>
      </c>
      <c r="I136" s="51">
        <v>0</v>
      </c>
      <c r="J136" s="51">
        <v>0</v>
      </c>
      <c r="K136" s="51">
        <v>0</v>
      </c>
      <c r="L136" s="52">
        <v>0</v>
      </c>
      <c r="M136" s="31">
        <f t="shared" si="76"/>
        <v>0</v>
      </c>
      <c r="N136" s="31">
        <f t="shared" si="76"/>
        <v>0</v>
      </c>
      <c r="O136" s="31">
        <f t="shared" si="76"/>
        <v>0</v>
      </c>
      <c r="P136" s="31">
        <f t="shared" si="75"/>
        <v>0</v>
      </c>
      <c r="Q136" s="31">
        <f t="shared" si="74"/>
        <v>0</v>
      </c>
    </row>
    <row r="137" spans="1:253" s="24" customFormat="1" ht="38.25" x14ac:dyDescent="0.2">
      <c r="A137" s="75"/>
      <c r="B137" s="71"/>
      <c r="C137" s="45" t="s">
        <v>59</v>
      </c>
      <c r="D137" s="48"/>
      <c r="E137" s="31">
        <f t="shared" si="54"/>
        <v>0</v>
      </c>
      <c r="F137" s="51">
        <v>0</v>
      </c>
      <c r="G137" s="51">
        <v>0</v>
      </c>
      <c r="H137" s="51">
        <v>0</v>
      </c>
      <c r="I137" s="51">
        <v>0</v>
      </c>
      <c r="J137" s="51">
        <v>0</v>
      </c>
      <c r="K137" s="51">
        <v>0</v>
      </c>
      <c r="L137" s="52">
        <v>0</v>
      </c>
      <c r="M137" s="31">
        <f t="shared" si="76"/>
        <v>0</v>
      </c>
      <c r="N137" s="31">
        <f t="shared" si="76"/>
        <v>0</v>
      </c>
      <c r="O137" s="31">
        <f t="shared" si="76"/>
        <v>0</v>
      </c>
      <c r="P137" s="31">
        <f t="shared" si="75"/>
        <v>0</v>
      </c>
      <c r="Q137" s="31">
        <f t="shared" si="74"/>
        <v>0</v>
      </c>
    </row>
    <row r="138" spans="1:253" s="26" customFormat="1" ht="55.5" customHeight="1" thickBot="1" x14ac:dyDescent="0.25">
      <c r="A138" s="75"/>
      <c r="B138" s="71"/>
      <c r="C138" s="45" t="s">
        <v>74</v>
      </c>
      <c r="D138" s="48"/>
      <c r="E138" s="31">
        <f t="shared" si="54"/>
        <v>0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  <c r="L138" s="52">
        <v>0</v>
      </c>
      <c r="M138" s="31">
        <f t="shared" si="76"/>
        <v>0</v>
      </c>
      <c r="N138" s="31">
        <f t="shared" si="76"/>
        <v>0</v>
      </c>
      <c r="O138" s="31">
        <f t="shared" si="76"/>
        <v>0</v>
      </c>
      <c r="P138" s="31">
        <f t="shared" si="75"/>
        <v>0</v>
      </c>
      <c r="Q138" s="31">
        <f t="shared" si="74"/>
        <v>0</v>
      </c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</row>
    <row r="139" spans="1:253" s="25" customFormat="1" ht="22.5" customHeight="1" x14ac:dyDescent="0.2">
      <c r="A139" s="75" t="s">
        <v>54</v>
      </c>
      <c r="B139" s="71" t="s">
        <v>79</v>
      </c>
      <c r="C139" s="45" t="s">
        <v>34</v>
      </c>
      <c r="D139" s="46"/>
      <c r="E139" s="31">
        <f t="shared" si="54"/>
        <v>210.07364999999999</v>
      </c>
      <c r="F139" s="51">
        <f t="shared" ref="F139:L139" si="77">F140+F143+F147+F148+F149+F150</f>
        <v>390</v>
      </c>
      <c r="G139" s="51">
        <f t="shared" si="77"/>
        <v>315</v>
      </c>
      <c r="H139" s="51">
        <f t="shared" si="77"/>
        <v>350</v>
      </c>
      <c r="I139" s="51">
        <f t="shared" si="77"/>
        <v>130</v>
      </c>
      <c r="J139" s="51">
        <f t="shared" si="77"/>
        <v>370</v>
      </c>
      <c r="K139" s="51">
        <f t="shared" si="77"/>
        <v>220</v>
      </c>
      <c r="L139" s="52">
        <f t="shared" si="77"/>
        <v>100.07365</v>
      </c>
      <c r="M139" s="31">
        <f>M140+M143+M147+M148+M149+M150</f>
        <v>110</v>
      </c>
      <c r="N139" s="31">
        <f>N140+N143+N147+N148+N149+N150</f>
        <v>0</v>
      </c>
      <c r="O139" s="31">
        <f>O140+O143+O147+O148+O149+O150</f>
        <v>0</v>
      </c>
      <c r="P139" s="31">
        <f>P140+P143+P147+P148+P149+P150</f>
        <v>0</v>
      </c>
      <c r="Q139" s="31">
        <f>Q140+Q143+Q147+Q148+Q149+Q150</f>
        <v>0</v>
      </c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</row>
    <row r="140" spans="1:253" s="24" customFormat="1" ht="22.5" customHeight="1" x14ac:dyDescent="0.2">
      <c r="A140" s="75"/>
      <c r="B140" s="71"/>
      <c r="C140" s="77" t="s">
        <v>6</v>
      </c>
      <c r="D140" s="46"/>
      <c r="E140" s="31">
        <f t="shared" si="54"/>
        <v>0</v>
      </c>
      <c r="F140" s="51">
        <f t="shared" ref="F140:Q140" si="78">F141+F142</f>
        <v>100</v>
      </c>
      <c r="G140" s="51">
        <f t="shared" si="78"/>
        <v>0</v>
      </c>
      <c r="H140" s="51">
        <f t="shared" si="78"/>
        <v>0</v>
      </c>
      <c r="I140" s="51">
        <f t="shared" si="78"/>
        <v>0</v>
      </c>
      <c r="J140" s="51">
        <f t="shared" si="78"/>
        <v>0</v>
      </c>
      <c r="K140" s="51">
        <f t="shared" si="78"/>
        <v>0</v>
      </c>
      <c r="L140" s="52">
        <f t="shared" si="78"/>
        <v>0</v>
      </c>
      <c r="M140" s="31">
        <f t="shared" si="78"/>
        <v>0</v>
      </c>
      <c r="N140" s="31">
        <f t="shared" si="78"/>
        <v>0</v>
      </c>
      <c r="O140" s="31">
        <f t="shared" si="78"/>
        <v>0</v>
      </c>
      <c r="P140" s="31">
        <f t="shared" si="78"/>
        <v>0</v>
      </c>
      <c r="Q140" s="31">
        <f t="shared" si="78"/>
        <v>0</v>
      </c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</row>
    <row r="141" spans="1:253" s="24" customFormat="1" ht="22.5" customHeight="1" x14ac:dyDescent="0.2">
      <c r="A141" s="75"/>
      <c r="B141" s="71"/>
      <c r="C141" s="77"/>
      <c r="D141" s="41">
        <v>813</v>
      </c>
      <c r="E141" s="31">
        <f t="shared" si="54"/>
        <v>0</v>
      </c>
      <c r="F141" s="31">
        <v>50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47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</row>
    <row r="142" spans="1:253" s="24" customFormat="1" ht="22.5" customHeight="1" x14ac:dyDescent="0.2">
      <c r="A142" s="75"/>
      <c r="B142" s="71"/>
      <c r="C142" s="77"/>
      <c r="D142" s="41">
        <v>816</v>
      </c>
      <c r="E142" s="31">
        <f t="shared" si="54"/>
        <v>0</v>
      </c>
      <c r="F142" s="31">
        <f>50</f>
        <v>50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47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</row>
    <row r="143" spans="1:253" s="24" customFormat="1" ht="22.5" customHeight="1" x14ac:dyDescent="0.2">
      <c r="A143" s="75"/>
      <c r="B143" s="71"/>
      <c r="C143" s="77" t="s">
        <v>7</v>
      </c>
      <c r="D143" s="41"/>
      <c r="E143" s="31">
        <f t="shared" si="54"/>
        <v>210.07364999999999</v>
      </c>
      <c r="F143" s="31">
        <f t="shared" ref="F143:Q143" si="79">F144+F145+F146</f>
        <v>290</v>
      </c>
      <c r="G143" s="31">
        <f t="shared" si="79"/>
        <v>315</v>
      </c>
      <c r="H143" s="31">
        <f t="shared" si="79"/>
        <v>350</v>
      </c>
      <c r="I143" s="31">
        <f t="shared" si="79"/>
        <v>130</v>
      </c>
      <c r="J143" s="31">
        <f t="shared" si="79"/>
        <v>370</v>
      </c>
      <c r="K143" s="31">
        <f t="shared" si="79"/>
        <v>220</v>
      </c>
      <c r="L143" s="31">
        <f t="shared" si="79"/>
        <v>100.07365</v>
      </c>
      <c r="M143" s="31">
        <f t="shared" si="79"/>
        <v>110</v>
      </c>
      <c r="N143" s="31">
        <f t="shared" si="79"/>
        <v>0</v>
      </c>
      <c r="O143" s="31">
        <f t="shared" si="79"/>
        <v>0</v>
      </c>
      <c r="P143" s="31">
        <f t="shared" si="79"/>
        <v>0</v>
      </c>
      <c r="Q143" s="31">
        <f t="shared" si="79"/>
        <v>0</v>
      </c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</row>
    <row r="144" spans="1:253" s="24" customFormat="1" ht="22.5" customHeight="1" x14ac:dyDescent="0.2">
      <c r="A144" s="75"/>
      <c r="B144" s="71"/>
      <c r="C144" s="77"/>
      <c r="D144" s="48" t="s">
        <v>47</v>
      </c>
      <c r="E144" s="31">
        <f t="shared" si="54"/>
        <v>20.073650000000001</v>
      </c>
      <c r="F144" s="31">
        <f>30+40+70</f>
        <v>140</v>
      </c>
      <c r="G144" s="31">
        <f>40+10+45+60</f>
        <v>155</v>
      </c>
      <c r="H144" s="31">
        <v>210</v>
      </c>
      <c r="I144" s="31">
        <v>40</v>
      </c>
      <c r="J144" s="31">
        <v>80</v>
      </c>
      <c r="K144" s="31">
        <v>10</v>
      </c>
      <c r="L144" s="47">
        <v>10.073650000000001</v>
      </c>
      <c r="M144" s="31">
        <v>10</v>
      </c>
      <c r="N144" s="31">
        <v>0</v>
      </c>
      <c r="O144" s="31">
        <v>0</v>
      </c>
      <c r="P144" s="31">
        <f t="shared" ref="P144:P151" si="80">O144*1.026</f>
        <v>0</v>
      </c>
      <c r="Q144" s="31">
        <f t="shared" ref="Q144:Q151" si="81">P144*1.026</f>
        <v>0</v>
      </c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</row>
    <row r="145" spans="1:253" s="24" customFormat="1" ht="22.5" customHeight="1" x14ac:dyDescent="0.2">
      <c r="A145" s="75"/>
      <c r="B145" s="71"/>
      <c r="C145" s="77"/>
      <c r="D145" s="48" t="s">
        <v>48</v>
      </c>
      <c r="E145" s="31">
        <f t="shared" si="54"/>
        <v>190</v>
      </c>
      <c r="F145" s="31">
        <f>50+20+30</f>
        <v>100</v>
      </c>
      <c r="G145" s="31">
        <f>50+10+60</f>
        <v>120</v>
      </c>
      <c r="H145" s="31">
        <f>60+30</f>
        <v>90</v>
      </c>
      <c r="I145" s="31">
        <v>90</v>
      </c>
      <c r="J145" s="31">
        <v>290</v>
      </c>
      <c r="K145" s="31">
        <v>210</v>
      </c>
      <c r="L145" s="47">
        <v>90</v>
      </c>
      <c r="M145" s="31">
        <v>100</v>
      </c>
      <c r="N145" s="31">
        <v>0</v>
      </c>
      <c r="O145" s="31">
        <v>0</v>
      </c>
      <c r="P145" s="31">
        <f t="shared" si="80"/>
        <v>0</v>
      </c>
      <c r="Q145" s="31">
        <f t="shared" si="81"/>
        <v>0</v>
      </c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</row>
    <row r="146" spans="1:253" s="24" customFormat="1" ht="22.5" customHeight="1" x14ac:dyDescent="0.2">
      <c r="A146" s="75"/>
      <c r="B146" s="71"/>
      <c r="C146" s="77"/>
      <c r="D146" s="48" t="s">
        <v>46</v>
      </c>
      <c r="E146" s="31">
        <f t="shared" si="54"/>
        <v>0</v>
      </c>
      <c r="F146" s="31">
        <f>50</f>
        <v>50</v>
      </c>
      <c r="G146" s="31">
        <f>40</f>
        <v>40</v>
      </c>
      <c r="H146" s="31">
        <f>50</f>
        <v>50</v>
      </c>
      <c r="I146" s="31">
        <v>0</v>
      </c>
      <c r="J146" s="31">
        <v>0</v>
      </c>
      <c r="K146" s="31">
        <v>0</v>
      </c>
      <c r="L146" s="47">
        <v>0</v>
      </c>
      <c r="M146" s="31">
        <f t="shared" ref="M146:M151" si="82">L146*1.026</f>
        <v>0</v>
      </c>
      <c r="N146" s="31">
        <f t="shared" ref="N146:N151" si="83">M146*1.026</f>
        <v>0</v>
      </c>
      <c r="O146" s="31">
        <f t="shared" ref="O146:O151" si="84">N146*1.026</f>
        <v>0</v>
      </c>
      <c r="P146" s="31">
        <f t="shared" si="80"/>
        <v>0</v>
      </c>
      <c r="Q146" s="31">
        <f t="shared" si="81"/>
        <v>0</v>
      </c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</row>
    <row r="147" spans="1:253" s="24" customFormat="1" ht="32.25" customHeight="1" x14ac:dyDescent="0.2">
      <c r="A147" s="75"/>
      <c r="B147" s="71"/>
      <c r="C147" s="45" t="s">
        <v>8</v>
      </c>
      <c r="D147" s="48"/>
      <c r="E147" s="31">
        <f t="shared" si="54"/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47">
        <v>0</v>
      </c>
      <c r="M147" s="31">
        <f t="shared" si="82"/>
        <v>0</v>
      </c>
      <c r="N147" s="31">
        <f t="shared" si="83"/>
        <v>0</v>
      </c>
      <c r="O147" s="31">
        <f t="shared" si="84"/>
        <v>0</v>
      </c>
      <c r="P147" s="31">
        <f t="shared" si="80"/>
        <v>0</v>
      </c>
      <c r="Q147" s="31">
        <f t="shared" si="81"/>
        <v>0</v>
      </c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</row>
    <row r="148" spans="1:253" s="24" customFormat="1" ht="38.25" x14ac:dyDescent="0.2">
      <c r="A148" s="75"/>
      <c r="B148" s="71"/>
      <c r="C148" s="45" t="s">
        <v>57</v>
      </c>
      <c r="D148" s="48"/>
      <c r="E148" s="31">
        <f t="shared" si="54"/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47">
        <v>0</v>
      </c>
      <c r="M148" s="31">
        <f t="shared" si="82"/>
        <v>0</v>
      </c>
      <c r="N148" s="31">
        <f t="shared" si="83"/>
        <v>0</v>
      </c>
      <c r="O148" s="31">
        <f t="shared" si="84"/>
        <v>0</v>
      </c>
      <c r="P148" s="31">
        <f t="shared" si="80"/>
        <v>0</v>
      </c>
      <c r="Q148" s="31">
        <f t="shared" si="81"/>
        <v>0</v>
      </c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</row>
    <row r="149" spans="1:253" s="24" customFormat="1" ht="25.5" x14ac:dyDescent="0.2">
      <c r="A149" s="75"/>
      <c r="B149" s="71"/>
      <c r="C149" s="45" t="s">
        <v>58</v>
      </c>
      <c r="D149" s="48"/>
      <c r="E149" s="31">
        <f t="shared" si="54"/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47">
        <v>0</v>
      </c>
      <c r="M149" s="31">
        <f t="shared" si="82"/>
        <v>0</v>
      </c>
      <c r="N149" s="31">
        <f t="shared" si="83"/>
        <v>0</v>
      </c>
      <c r="O149" s="31">
        <f t="shared" si="84"/>
        <v>0</v>
      </c>
      <c r="P149" s="31">
        <f t="shared" si="80"/>
        <v>0</v>
      </c>
      <c r="Q149" s="31">
        <f t="shared" si="81"/>
        <v>0</v>
      </c>
    </row>
    <row r="150" spans="1:253" s="24" customFormat="1" ht="38.25" x14ac:dyDescent="0.2">
      <c r="A150" s="75"/>
      <c r="B150" s="71"/>
      <c r="C150" s="45" t="s">
        <v>59</v>
      </c>
      <c r="D150" s="48"/>
      <c r="E150" s="31">
        <f t="shared" si="54"/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47">
        <v>0</v>
      </c>
      <c r="M150" s="31">
        <f t="shared" si="82"/>
        <v>0</v>
      </c>
      <c r="N150" s="31">
        <f t="shared" si="83"/>
        <v>0</v>
      </c>
      <c r="O150" s="31">
        <f t="shared" si="84"/>
        <v>0</v>
      </c>
      <c r="P150" s="31">
        <f t="shared" si="80"/>
        <v>0</v>
      </c>
      <c r="Q150" s="31">
        <f t="shared" si="81"/>
        <v>0</v>
      </c>
    </row>
    <row r="151" spans="1:253" s="26" customFormat="1" ht="51.75" customHeight="1" thickBot="1" x14ac:dyDescent="0.25">
      <c r="A151" s="75"/>
      <c r="B151" s="71"/>
      <c r="C151" s="45" t="s">
        <v>73</v>
      </c>
      <c r="D151" s="48"/>
      <c r="E151" s="31">
        <f t="shared" si="54"/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47">
        <v>0</v>
      </c>
      <c r="M151" s="31">
        <f t="shared" si="82"/>
        <v>0</v>
      </c>
      <c r="N151" s="31">
        <f t="shared" si="83"/>
        <v>0</v>
      </c>
      <c r="O151" s="31">
        <f t="shared" si="84"/>
        <v>0</v>
      </c>
      <c r="P151" s="31">
        <f t="shared" si="80"/>
        <v>0</v>
      </c>
      <c r="Q151" s="31">
        <f t="shared" si="81"/>
        <v>0</v>
      </c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</row>
    <row r="152" spans="1:253" s="25" customFormat="1" ht="22.5" customHeight="1" x14ac:dyDescent="0.2">
      <c r="A152" s="75" t="s">
        <v>43</v>
      </c>
      <c r="B152" s="71" t="s">
        <v>42</v>
      </c>
      <c r="C152" s="45" t="s">
        <v>34</v>
      </c>
      <c r="D152" s="46"/>
      <c r="E152" s="31">
        <f t="shared" si="54"/>
        <v>7107.8544900000015</v>
      </c>
      <c r="F152" s="31">
        <f t="shared" ref="F152:Q152" si="85">F153+F154+F160+F161+F162+F163</f>
        <v>640.55320000000006</v>
      </c>
      <c r="G152" s="31">
        <f t="shared" si="85"/>
        <v>355</v>
      </c>
      <c r="H152" s="31">
        <f t="shared" si="85"/>
        <v>865</v>
      </c>
      <c r="I152" s="31">
        <f t="shared" si="85"/>
        <v>948</v>
      </c>
      <c r="J152" s="31">
        <f t="shared" si="85"/>
        <v>1354</v>
      </c>
      <c r="K152" s="31">
        <f t="shared" si="85"/>
        <v>1089.8298</v>
      </c>
      <c r="L152" s="31">
        <f t="shared" si="85"/>
        <v>1923.6472799999999</v>
      </c>
      <c r="M152" s="31">
        <f t="shared" si="85"/>
        <v>946.15125</v>
      </c>
      <c r="N152" s="31">
        <f t="shared" si="85"/>
        <v>1412.68532</v>
      </c>
      <c r="O152" s="31">
        <f t="shared" si="85"/>
        <v>1412.68532</v>
      </c>
      <c r="P152" s="31">
        <f t="shared" si="85"/>
        <v>1412.68532</v>
      </c>
      <c r="Q152" s="31">
        <f t="shared" si="85"/>
        <v>0</v>
      </c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</row>
    <row r="153" spans="1:253" s="24" customFormat="1" ht="25.5" x14ac:dyDescent="0.2">
      <c r="A153" s="75"/>
      <c r="B153" s="71"/>
      <c r="C153" s="45" t="s">
        <v>6</v>
      </c>
      <c r="D153" s="46"/>
      <c r="E153" s="31">
        <f t="shared" si="54"/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47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</row>
    <row r="154" spans="1:253" s="24" customFormat="1" ht="20.25" customHeight="1" x14ac:dyDescent="0.2">
      <c r="A154" s="75"/>
      <c r="B154" s="71"/>
      <c r="C154" s="78" t="s">
        <v>7</v>
      </c>
      <c r="D154" s="46"/>
      <c r="E154" s="31">
        <f t="shared" si="54"/>
        <v>7107.8544900000015</v>
      </c>
      <c r="F154" s="31">
        <f t="shared" ref="F154:K154" si="86">F155+F156+F157</f>
        <v>640.55320000000006</v>
      </c>
      <c r="G154" s="31">
        <f t="shared" si="86"/>
        <v>355</v>
      </c>
      <c r="H154" s="31">
        <f t="shared" si="86"/>
        <v>865</v>
      </c>
      <c r="I154" s="31">
        <f t="shared" si="86"/>
        <v>948</v>
      </c>
      <c r="J154" s="31">
        <f t="shared" si="86"/>
        <v>1354</v>
      </c>
      <c r="K154" s="31">
        <f t="shared" si="86"/>
        <v>1089.8298</v>
      </c>
      <c r="L154" s="31">
        <f t="shared" ref="L154:Q154" si="87">L155+L156+L157+L158+L159</f>
        <v>1923.6472799999999</v>
      </c>
      <c r="M154" s="31">
        <f t="shared" si="87"/>
        <v>946.15125</v>
      </c>
      <c r="N154" s="31">
        <f t="shared" si="87"/>
        <v>1412.68532</v>
      </c>
      <c r="O154" s="31">
        <f t="shared" si="87"/>
        <v>1412.68532</v>
      </c>
      <c r="P154" s="31">
        <f t="shared" si="87"/>
        <v>1412.68532</v>
      </c>
      <c r="Q154" s="31">
        <f t="shared" si="87"/>
        <v>0</v>
      </c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</row>
    <row r="155" spans="1:253" s="24" customFormat="1" ht="20.25" customHeight="1" x14ac:dyDescent="0.2">
      <c r="A155" s="75"/>
      <c r="B155" s="71"/>
      <c r="C155" s="79"/>
      <c r="D155" s="48" t="s">
        <v>47</v>
      </c>
      <c r="E155" s="31">
        <f t="shared" si="54"/>
        <v>0</v>
      </c>
      <c r="F155" s="31">
        <f>50+50</f>
        <v>100</v>
      </c>
      <c r="G155" s="31">
        <f>50+55</f>
        <v>105</v>
      </c>
      <c r="H155" s="31">
        <v>160</v>
      </c>
      <c r="I155" s="31">
        <v>355</v>
      </c>
      <c r="J155" s="31">
        <v>1354</v>
      </c>
      <c r="K155" s="31">
        <v>1089.8298</v>
      </c>
      <c r="L155" s="47">
        <v>0</v>
      </c>
      <c r="M155" s="31">
        <v>0</v>
      </c>
      <c r="N155" s="31">
        <v>0</v>
      </c>
      <c r="O155" s="31">
        <f t="shared" ref="O155:O164" si="88">N155*1.026</f>
        <v>0</v>
      </c>
      <c r="P155" s="31">
        <f t="shared" ref="P155:P164" si="89">O155*1.026</f>
        <v>0</v>
      </c>
      <c r="Q155" s="31">
        <f t="shared" ref="Q155:Q164" si="90">P155*1.026</f>
        <v>0</v>
      </c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</row>
    <row r="156" spans="1:253" s="24" customFormat="1" ht="20.25" customHeight="1" x14ac:dyDescent="0.2">
      <c r="A156" s="75"/>
      <c r="B156" s="71"/>
      <c r="C156" s="79"/>
      <c r="D156" s="48" t="s">
        <v>50</v>
      </c>
      <c r="E156" s="31">
        <f t="shared" si="54"/>
        <v>0</v>
      </c>
      <c r="F156" s="31">
        <v>90</v>
      </c>
      <c r="G156" s="31">
        <v>90</v>
      </c>
      <c r="H156" s="31">
        <v>0</v>
      </c>
      <c r="I156" s="31">
        <v>0</v>
      </c>
      <c r="J156" s="31">
        <v>0</v>
      </c>
      <c r="K156" s="31">
        <v>0</v>
      </c>
      <c r="L156" s="47">
        <v>0</v>
      </c>
      <c r="M156" s="31">
        <f t="shared" ref="M156:M164" si="91">L156*1.026</f>
        <v>0</v>
      </c>
      <c r="N156" s="31">
        <f t="shared" ref="N156:N164" si="92">M156*1.026</f>
        <v>0</v>
      </c>
      <c r="O156" s="31">
        <f t="shared" si="88"/>
        <v>0</v>
      </c>
      <c r="P156" s="31">
        <f t="shared" si="89"/>
        <v>0</v>
      </c>
      <c r="Q156" s="31">
        <f t="shared" si="90"/>
        <v>0</v>
      </c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</row>
    <row r="157" spans="1:253" s="24" customFormat="1" ht="20.25" customHeight="1" x14ac:dyDescent="0.2">
      <c r="A157" s="75"/>
      <c r="B157" s="71"/>
      <c r="C157" s="79"/>
      <c r="D157" s="48" t="s">
        <v>46</v>
      </c>
      <c r="E157" s="31">
        <f t="shared" si="54"/>
        <v>0</v>
      </c>
      <c r="F157" s="31">
        <f>90+280.5532+80</f>
        <v>450.5532</v>
      </c>
      <c r="G157" s="31">
        <f>80+80</f>
        <v>160</v>
      </c>
      <c r="H157" s="31">
        <f>305+285+115</f>
        <v>705</v>
      </c>
      <c r="I157" s="31">
        <v>593</v>
      </c>
      <c r="J157" s="31">
        <v>0</v>
      </c>
      <c r="K157" s="31">
        <v>0</v>
      </c>
      <c r="L157" s="47">
        <v>0</v>
      </c>
      <c r="M157" s="31">
        <f t="shared" si="91"/>
        <v>0</v>
      </c>
      <c r="N157" s="31">
        <f t="shared" si="92"/>
        <v>0</v>
      </c>
      <c r="O157" s="31">
        <f t="shared" si="88"/>
        <v>0</v>
      </c>
      <c r="P157" s="31">
        <f t="shared" si="89"/>
        <v>0</v>
      </c>
      <c r="Q157" s="31">
        <f t="shared" si="90"/>
        <v>0</v>
      </c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</row>
    <row r="158" spans="1:253" s="24" customFormat="1" ht="20.25" customHeight="1" x14ac:dyDescent="0.2">
      <c r="A158" s="75"/>
      <c r="B158" s="71"/>
      <c r="C158" s="79"/>
      <c r="D158" s="48" t="s">
        <v>93</v>
      </c>
      <c r="E158" s="31">
        <f t="shared" si="54"/>
        <v>1923.6472799999999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47">
        <v>1923.6472799999999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</row>
    <row r="159" spans="1:253" s="24" customFormat="1" ht="20.25" customHeight="1" x14ac:dyDescent="0.2">
      <c r="A159" s="75"/>
      <c r="B159" s="71"/>
      <c r="C159" s="80"/>
      <c r="D159" s="48" t="s">
        <v>99</v>
      </c>
      <c r="E159" s="31">
        <f t="shared" si="54"/>
        <v>5184.2072100000005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47">
        <v>0</v>
      </c>
      <c r="M159" s="31">
        <v>946.15125</v>
      </c>
      <c r="N159" s="31">
        <v>1412.68532</v>
      </c>
      <c r="O159" s="31">
        <v>1412.68532</v>
      </c>
      <c r="P159" s="31">
        <v>1412.68532</v>
      </c>
      <c r="Q159" s="31">
        <v>0</v>
      </c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</row>
    <row r="160" spans="1:253" s="24" customFormat="1" ht="27.75" customHeight="1" x14ac:dyDescent="0.2">
      <c r="A160" s="75"/>
      <c r="B160" s="71"/>
      <c r="C160" s="45" t="s">
        <v>8</v>
      </c>
      <c r="D160" s="48"/>
      <c r="E160" s="31">
        <f t="shared" ref="E160:E231" si="93">SUM(L160:Q160)</f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47">
        <v>0</v>
      </c>
      <c r="M160" s="31">
        <f t="shared" si="91"/>
        <v>0</v>
      </c>
      <c r="N160" s="31">
        <f t="shared" si="92"/>
        <v>0</v>
      </c>
      <c r="O160" s="31">
        <f t="shared" si="88"/>
        <v>0</v>
      </c>
      <c r="P160" s="31">
        <f t="shared" si="89"/>
        <v>0</v>
      </c>
      <c r="Q160" s="31">
        <f t="shared" si="90"/>
        <v>0</v>
      </c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</row>
    <row r="161" spans="1:253" s="24" customFormat="1" ht="38.25" x14ac:dyDescent="0.2">
      <c r="A161" s="75"/>
      <c r="B161" s="71"/>
      <c r="C161" s="45" t="s">
        <v>57</v>
      </c>
      <c r="D161" s="48"/>
      <c r="E161" s="31">
        <f t="shared" si="93"/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47">
        <v>0</v>
      </c>
      <c r="M161" s="31">
        <f t="shared" si="91"/>
        <v>0</v>
      </c>
      <c r="N161" s="31">
        <f t="shared" si="92"/>
        <v>0</v>
      </c>
      <c r="O161" s="31">
        <f t="shared" si="88"/>
        <v>0</v>
      </c>
      <c r="P161" s="31">
        <f t="shared" si="89"/>
        <v>0</v>
      </c>
      <c r="Q161" s="31">
        <f t="shared" si="90"/>
        <v>0</v>
      </c>
    </row>
    <row r="162" spans="1:253" s="24" customFormat="1" ht="25.5" x14ac:dyDescent="0.2">
      <c r="A162" s="75"/>
      <c r="B162" s="71"/>
      <c r="C162" s="45" t="s">
        <v>58</v>
      </c>
      <c r="D162" s="48"/>
      <c r="E162" s="31">
        <f t="shared" si="93"/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47">
        <v>0</v>
      </c>
      <c r="M162" s="31">
        <f t="shared" si="91"/>
        <v>0</v>
      </c>
      <c r="N162" s="31">
        <f t="shared" si="92"/>
        <v>0</v>
      </c>
      <c r="O162" s="31">
        <f t="shared" si="88"/>
        <v>0</v>
      </c>
      <c r="P162" s="31">
        <f t="shared" si="89"/>
        <v>0</v>
      </c>
      <c r="Q162" s="31">
        <f t="shared" si="90"/>
        <v>0</v>
      </c>
    </row>
    <row r="163" spans="1:253" s="24" customFormat="1" ht="38.25" x14ac:dyDescent="0.2">
      <c r="A163" s="75"/>
      <c r="B163" s="71"/>
      <c r="C163" s="45" t="s">
        <v>59</v>
      </c>
      <c r="D163" s="48"/>
      <c r="E163" s="31">
        <f t="shared" si="93"/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47">
        <v>0</v>
      </c>
      <c r="M163" s="31">
        <f t="shared" si="91"/>
        <v>0</v>
      </c>
      <c r="N163" s="31">
        <f t="shared" si="92"/>
        <v>0</v>
      </c>
      <c r="O163" s="31">
        <f t="shared" si="88"/>
        <v>0</v>
      </c>
      <c r="P163" s="31">
        <f t="shared" si="89"/>
        <v>0</v>
      </c>
      <c r="Q163" s="31">
        <f t="shared" si="90"/>
        <v>0</v>
      </c>
    </row>
    <row r="164" spans="1:253" s="26" customFormat="1" ht="56.25" customHeight="1" thickBot="1" x14ac:dyDescent="0.25">
      <c r="A164" s="75"/>
      <c r="B164" s="71"/>
      <c r="C164" s="45" t="s">
        <v>74</v>
      </c>
      <c r="D164" s="48"/>
      <c r="E164" s="31">
        <f t="shared" si="93"/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47">
        <v>0</v>
      </c>
      <c r="M164" s="31">
        <f t="shared" si="91"/>
        <v>0</v>
      </c>
      <c r="N164" s="31">
        <f t="shared" si="92"/>
        <v>0</v>
      </c>
      <c r="O164" s="31">
        <f t="shared" si="88"/>
        <v>0</v>
      </c>
      <c r="P164" s="31">
        <f t="shared" si="89"/>
        <v>0</v>
      </c>
      <c r="Q164" s="31">
        <f t="shared" si="90"/>
        <v>0</v>
      </c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</row>
    <row r="165" spans="1:253" s="25" customFormat="1" ht="22.5" customHeight="1" x14ac:dyDescent="0.2">
      <c r="A165" s="75" t="s">
        <v>44</v>
      </c>
      <c r="B165" s="71" t="s">
        <v>131</v>
      </c>
      <c r="C165" s="45" t="s">
        <v>34</v>
      </c>
      <c r="D165" s="46"/>
      <c r="E165" s="31">
        <f t="shared" si="93"/>
        <v>177.72057000000001</v>
      </c>
      <c r="F165" s="31">
        <f t="shared" ref="F165:Q165" si="94">F166+F167+F172+F173+F174+F175</f>
        <v>45</v>
      </c>
      <c r="G165" s="31">
        <f t="shared" si="94"/>
        <v>0</v>
      </c>
      <c r="H165" s="31">
        <f t="shared" si="94"/>
        <v>70</v>
      </c>
      <c r="I165" s="31">
        <f t="shared" si="94"/>
        <v>70</v>
      </c>
      <c r="J165" s="31">
        <f t="shared" si="94"/>
        <v>81</v>
      </c>
      <c r="K165" s="31">
        <f t="shared" si="94"/>
        <v>40</v>
      </c>
      <c r="L165" s="31">
        <f t="shared" si="94"/>
        <v>28.29457</v>
      </c>
      <c r="M165" s="31">
        <f t="shared" si="94"/>
        <v>29.425999999999998</v>
      </c>
      <c r="N165" s="31">
        <f>N166+N167+N172+N173+N174+N175+N171</f>
        <v>40</v>
      </c>
      <c r="O165" s="31">
        <f>O166+O167+O172+O173+O174+O175+O171</f>
        <v>40</v>
      </c>
      <c r="P165" s="31">
        <f>P166+P167+P172+P173+P174+P175+P171</f>
        <v>40</v>
      </c>
      <c r="Q165" s="31">
        <f t="shared" si="94"/>
        <v>0</v>
      </c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</row>
    <row r="166" spans="1:253" s="24" customFormat="1" ht="25.5" x14ac:dyDescent="0.2">
      <c r="A166" s="75"/>
      <c r="B166" s="71"/>
      <c r="C166" s="45" t="s">
        <v>6</v>
      </c>
      <c r="D166" s="41">
        <v>847</v>
      </c>
      <c r="E166" s="31">
        <f t="shared" si="93"/>
        <v>0</v>
      </c>
      <c r="F166" s="31">
        <v>45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47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</row>
    <row r="167" spans="1:253" s="24" customFormat="1" ht="26.25" customHeight="1" x14ac:dyDescent="0.2">
      <c r="A167" s="75"/>
      <c r="B167" s="71"/>
      <c r="C167" s="68" t="s">
        <v>7</v>
      </c>
      <c r="D167" s="41"/>
      <c r="E167" s="31">
        <f t="shared" si="93"/>
        <v>57.720569999999995</v>
      </c>
      <c r="F167" s="31">
        <f>F168+F169</f>
        <v>0</v>
      </c>
      <c r="G167" s="31">
        <f>G168+G169</f>
        <v>0</v>
      </c>
      <c r="H167" s="31">
        <f>H168+H169</f>
        <v>70</v>
      </c>
      <c r="I167" s="31">
        <f>I168+I169</f>
        <v>70</v>
      </c>
      <c r="J167" s="31">
        <f>J168+J169</f>
        <v>81</v>
      </c>
      <c r="K167" s="31">
        <f>K168+K169+K170</f>
        <v>40</v>
      </c>
      <c r="L167" s="31">
        <f t="shared" ref="L167:Q167" si="95">L168+L169+L170+L171</f>
        <v>28.29457</v>
      </c>
      <c r="M167" s="31">
        <f t="shared" si="95"/>
        <v>29.425999999999998</v>
      </c>
      <c r="N167" s="31">
        <v>0</v>
      </c>
      <c r="O167" s="31">
        <v>0</v>
      </c>
      <c r="P167" s="31">
        <v>0</v>
      </c>
      <c r="Q167" s="31">
        <f t="shared" si="95"/>
        <v>0</v>
      </c>
    </row>
    <row r="168" spans="1:253" s="24" customFormat="1" ht="21.75" customHeight="1" x14ac:dyDescent="0.2">
      <c r="A168" s="75"/>
      <c r="B168" s="71"/>
      <c r="C168" s="69"/>
      <c r="D168" s="41">
        <v>813</v>
      </c>
      <c r="E168" s="31">
        <f t="shared" si="93"/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81</v>
      </c>
      <c r="K168" s="31">
        <v>0</v>
      </c>
      <c r="L168" s="47">
        <v>0</v>
      </c>
      <c r="M168" s="31">
        <v>0</v>
      </c>
      <c r="N168" s="31">
        <v>0</v>
      </c>
      <c r="O168" s="31">
        <f t="shared" ref="O168:O176" si="96">N168*1.026</f>
        <v>0</v>
      </c>
      <c r="P168" s="31">
        <f t="shared" ref="P168:P176" si="97">O168*1.026</f>
        <v>0</v>
      </c>
      <c r="Q168" s="31">
        <f t="shared" ref="Q168:Q176" si="98">P168*1.026</f>
        <v>0</v>
      </c>
    </row>
    <row r="169" spans="1:253" s="24" customFormat="1" ht="21.75" customHeight="1" x14ac:dyDescent="0.2">
      <c r="A169" s="75"/>
      <c r="B169" s="71"/>
      <c r="C169" s="69"/>
      <c r="D169" s="41">
        <v>847</v>
      </c>
      <c r="E169" s="31">
        <f t="shared" si="93"/>
        <v>0</v>
      </c>
      <c r="F169" s="31">
        <v>0</v>
      </c>
      <c r="G169" s="31">
        <v>0</v>
      </c>
      <c r="H169" s="31">
        <v>70</v>
      </c>
      <c r="I169" s="31">
        <v>70</v>
      </c>
      <c r="J169" s="31">
        <v>0</v>
      </c>
      <c r="K169" s="31">
        <v>0</v>
      </c>
      <c r="L169" s="47">
        <v>0</v>
      </c>
      <c r="M169" s="31">
        <f t="shared" ref="M169:M176" si="99">L169*1.026</f>
        <v>0</v>
      </c>
      <c r="N169" s="31">
        <f t="shared" ref="N169:N176" si="100">M169*1.026</f>
        <v>0</v>
      </c>
      <c r="O169" s="31">
        <f t="shared" si="96"/>
        <v>0</v>
      </c>
      <c r="P169" s="31">
        <f t="shared" si="97"/>
        <v>0</v>
      </c>
      <c r="Q169" s="31">
        <f t="shared" si="98"/>
        <v>0</v>
      </c>
    </row>
    <row r="170" spans="1:253" s="24" customFormat="1" ht="21.75" customHeight="1" x14ac:dyDescent="0.2">
      <c r="A170" s="75"/>
      <c r="B170" s="71"/>
      <c r="C170" s="69"/>
      <c r="D170" s="41">
        <v>859</v>
      </c>
      <c r="E170" s="31">
        <f t="shared" si="93"/>
        <v>28.29457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40</v>
      </c>
      <c r="L170" s="47">
        <v>28.29457</v>
      </c>
      <c r="M170" s="31">
        <v>0</v>
      </c>
      <c r="N170" s="31">
        <v>0</v>
      </c>
      <c r="O170" s="47">
        <v>0</v>
      </c>
      <c r="P170" s="47">
        <v>0</v>
      </c>
      <c r="Q170" s="47">
        <v>0</v>
      </c>
    </row>
    <row r="171" spans="1:253" s="24" customFormat="1" ht="21.75" customHeight="1" x14ac:dyDescent="0.2">
      <c r="A171" s="75"/>
      <c r="B171" s="71"/>
      <c r="C171" s="70"/>
      <c r="D171" s="41">
        <v>862</v>
      </c>
      <c r="E171" s="31">
        <f t="shared" si="93"/>
        <v>149.42599999999999</v>
      </c>
      <c r="F171" s="31"/>
      <c r="G171" s="31"/>
      <c r="H171" s="31"/>
      <c r="I171" s="31"/>
      <c r="J171" s="31"/>
      <c r="K171" s="31">
        <v>0</v>
      </c>
      <c r="L171" s="47">
        <v>0</v>
      </c>
      <c r="M171" s="31">
        <v>29.425999999999998</v>
      </c>
      <c r="N171" s="31">
        <v>40</v>
      </c>
      <c r="O171" s="31">
        <v>40</v>
      </c>
      <c r="P171" s="47">
        <v>40</v>
      </c>
      <c r="Q171" s="47">
        <v>0</v>
      </c>
    </row>
    <row r="172" spans="1:253" s="24" customFormat="1" ht="27.75" customHeight="1" x14ac:dyDescent="0.2">
      <c r="A172" s="75"/>
      <c r="B172" s="71"/>
      <c r="C172" s="45" t="s">
        <v>8</v>
      </c>
      <c r="D172" s="48"/>
      <c r="E172" s="31">
        <f t="shared" si="93"/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47">
        <v>0</v>
      </c>
      <c r="M172" s="31">
        <f t="shared" si="99"/>
        <v>0</v>
      </c>
      <c r="N172" s="31">
        <f t="shared" si="100"/>
        <v>0</v>
      </c>
      <c r="O172" s="31">
        <f t="shared" si="96"/>
        <v>0</v>
      </c>
      <c r="P172" s="31">
        <f t="shared" si="97"/>
        <v>0</v>
      </c>
      <c r="Q172" s="31">
        <f t="shared" si="98"/>
        <v>0</v>
      </c>
    </row>
    <row r="173" spans="1:253" s="24" customFormat="1" ht="38.25" x14ac:dyDescent="0.2">
      <c r="A173" s="75"/>
      <c r="B173" s="71"/>
      <c r="C173" s="45" t="s">
        <v>57</v>
      </c>
      <c r="D173" s="48"/>
      <c r="E173" s="31">
        <f t="shared" si="93"/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47">
        <v>0</v>
      </c>
      <c r="M173" s="31">
        <f t="shared" si="99"/>
        <v>0</v>
      </c>
      <c r="N173" s="31">
        <f t="shared" si="100"/>
        <v>0</v>
      </c>
      <c r="O173" s="31">
        <f t="shared" si="96"/>
        <v>0</v>
      </c>
      <c r="P173" s="31">
        <f t="shared" si="97"/>
        <v>0</v>
      </c>
      <c r="Q173" s="31">
        <f t="shared" si="98"/>
        <v>0</v>
      </c>
    </row>
    <row r="174" spans="1:253" s="24" customFormat="1" ht="25.5" x14ac:dyDescent="0.2">
      <c r="A174" s="75"/>
      <c r="B174" s="71"/>
      <c r="C174" s="45" t="s">
        <v>58</v>
      </c>
      <c r="D174" s="48"/>
      <c r="E174" s="31">
        <f t="shared" si="93"/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47">
        <v>0</v>
      </c>
      <c r="M174" s="31">
        <f t="shared" si="99"/>
        <v>0</v>
      </c>
      <c r="N174" s="31">
        <f t="shared" si="100"/>
        <v>0</v>
      </c>
      <c r="O174" s="31">
        <f t="shared" si="96"/>
        <v>0</v>
      </c>
      <c r="P174" s="31">
        <f t="shared" si="97"/>
        <v>0</v>
      </c>
      <c r="Q174" s="31">
        <f t="shared" si="98"/>
        <v>0</v>
      </c>
    </row>
    <row r="175" spans="1:253" s="24" customFormat="1" ht="38.25" x14ac:dyDescent="0.2">
      <c r="A175" s="75"/>
      <c r="B175" s="71"/>
      <c r="C175" s="45" t="s">
        <v>59</v>
      </c>
      <c r="D175" s="48"/>
      <c r="E175" s="31">
        <f t="shared" si="93"/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47">
        <v>0</v>
      </c>
      <c r="M175" s="31">
        <f t="shared" si="99"/>
        <v>0</v>
      </c>
      <c r="N175" s="31">
        <f t="shared" si="100"/>
        <v>0</v>
      </c>
      <c r="O175" s="31">
        <f t="shared" si="96"/>
        <v>0</v>
      </c>
      <c r="P175" s="31">
        <f t="shared" si="97"/>
        <v>0</v>
      </c>
      <c r="Q175" s="31">
        <f t="shared" si="98"/>
        <v>0</v>
      </c>
    </row>
    <row r="176" spans="1:253" s="26" customFormat="1" ht="54" customHeight="1" thickBot="1" x14ac:dyDescent="0.25">
      <c r="A176" s="75"/>
      <c r="B176" s="71"/>
      <c r="C176" s="45" t="s">
        <v>75</v>
      </c>
      <c r="D176" s="48"/>
      <c r="E176" s="31">
        <f t="shared" si="93"/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47">
        <v>0</v>
      </c>
      <c r="M176" s="31">
        <f t="shared" si="99"/>
        <v>0</v>
      </c>
      <c r="N176" s="31">
        <f t="shared" si="100"/>
        <v>0</v>
      </c>
      <c r="O176" s="31">
        <f t="shared" si="96"/>
        <v>0</v>
      </c>
      <c r="P176" s="31">
        <f t="shared" si="97"/>
        <v>0</v>
      </c>
      <c r="Q176" s="31">
        <f t="shared" si="98"/>
        <v>0</v>
      </c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</row>
    <row r="177" spans="1:253" s="25" customFormat="1" ht="16.5" customHeight="1" x14ac:dyDescent="0.2">
      <c r="A177" s="75" t="s">
        <v>77</v>
      </c>
      <c r="B177" s="71" t="s">
        <v>78</v>
      </c>
      <c r="C177" s="45" t="s">
        <v>34</v>
      </c>
      <c r="D177" s="46"/>
      <c r="E177" s="31">
        <f t="shared" si="93"/>
        <v>3917.5789399999999</v>
      </c>
      <c r="F177" s="31">
        <f t="shared" ref="F177:J177" si="101">F178+F182+F184+F185+F186+F187</f>
        <v>0</v>
      </c>
      <c r="G177" s="31">
        <f t="shared" si="101"/>
        <v>0</v>
      </c>
      <c r="H177" s="31">
        <f t="shared" si="101"/>
        <v>0</v>
      </c>
      <c r="I177" s="31">
        <f t="shared" si="101"/>
        <v>0</v>
      </c>
      <c r="J177" s="31">
        <f t="shared" si="101"/>
        <v>0</v>
      </c>
      <c r="K177" s="31">
        <f>K178+K181+K184+K185+K186+K187+K188</f>
        <v>20</v>
      </c>
      <c r="L177" s="31">
        <f t="shared" ref="L177:Q177" si="102">L178+L181+L184+L185+L186+L187+L188</f>
        <v>300</v>
      </c>
      <c r="M177" s="31">
        <f t="shared" si="102"/>
        <v>517.47368000000006</v>
      </c>
      <c r="N177" s="31">
        <f t="shared" si="102"/>
        <v>3100.1052599999998</v>
      </c>
      <c r="O177" s="31">
        <f t="shared" si="102"/>
        <v>0</v>
      </c>
      <c r="P177" s="31">
        <f t="shared" si="102"/>
        <v>0</v>
      </c>
      <c r="Q177" s="31">
        <f t="shared" si="102"/>
        <v>0</v>
      </c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</row>
    <row r="178" spans="1:253" s="24" customFormat="1" ht="25.5" customHeight="1" x14ac:dyDescent="0.2">
      <c r="A178" s="75"/>
      <c r="B178" s="71"/>
      <c r="C178" s="78" t="s">
        <v>6</v>
      </c>
      <c r="D178" s="41"/>
      <c r="E178" s="31">
        <f t="shared" si="93"/>
        <v>3583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f>K179+K180</f>
        <v>0</v>
      </c>
      <c r="L178" s="51">
        <f t="shared" ref="L178:Q178" si="103">L179+L180</f>
        <v>195.7</v>
      </c>
      <c r="M178" s="51">
        <f t="shared" si="103"/>
        <v>442.2</v>
      </c>
      <c r="N178" s="51">
        <f t="shared" si="103"/>
        <v>2945.1</v>
      </c>
      <c r="O178" s="51">
        <f t="shared" si="103"/>
        <v>0</v>
      </c>
      <c r="P178" s="51">
        <f t="shared" si="103"/>
        <v>0</v>
      </c>
      <c r="Q178" s="51">
        <f t="shared" si="103"/>
        <v>0</v>
      </c>
    </row>
    <row r="179" spans="1:253" s="24" customFormat="1" x14ac:dyDescent="0.2">
      <c r="A179" s="75"/>
      <c r="B179" s="71"/>
      <c r="C179" s="79"/>
      <c r="D179" s="41">
        <v>846</v>
      </c>
      <c r="E179" s="31">
        <f t="shared" si="93"/>
        <v>0</v>
      </c>
      <c r="F179" s="51"/>
      <c r="G179" s="51"/>
      <c r="H179" s="51"/>
      <c r="I179" s="51"/>
      <c r="J179" s="51"/>
      <c r="K179" s="51">
        <v>0</v>
      </c>
      <c r="L179" s="51">
        <v>0</v>
      </c>
      <c r="M179" s="51">
        <v>0</v>
      </c>
      <c r="N179" s="51">
        <v>0</v>
      </c>
      <c r="O179" s="51">
        <f>O182+O183</f>
        <v>0</v>
      </c>
      <c r="P179" s="51">
        <f>P182+P183</f>
        <v>0</v>
      </c>
      <c r="Q179" s="51">
        <f>Q182+Q183</f>
        <v>0</v>
      </c>
    </row>
    <row r="180" spans="1:253" s="24" customFormat="1" x14ac:dyDescent="0.2">
      <c r="A180" s="75"/>
      <c r="B180" s="71"/>
      <c r="C180" s="80"/>
      <c r="D180" s="41">
        <v>862</v>
      </c>
      <c r="E180" s="31">
        <f t="shared" si="93"/>
        <v>3583</v>
      </c>
      <c r="F180" s="51"/>
      <c r="G180" s="51"/>
      <c r="H180" s="51"/>
      <c r="I180" s="51"/>
      <c r="J180" s="51"/>
      <c r="K180" s="51">
        <v>0</v>
      </c>
      <c r="L180" s="51">
        <v>195.7</v>
      </c>
      <c r="M180" s="52">
        <v>442.2</v>
      </c>
      <c r="N180" s="52">
        <v>2945.1</v>
      </c>
      <c r="O180" s="51">
        <v>0</v>
      </c>
      <c r="P180" s="51">
        <v>0</v>
      </c>
      <c r="Q180" s="51">
        <v>0</v>
      </c>
    </row>
    <row r="181" spans="1:253" s="24" customFormat="1" x14ac:dyDescent="0.2">
      <c r="A181" s="75"/>
      <c r="B181" s="71"/>
      <c r="C181" s="78" t="s">
        <v>7</v>
      </c>
      <c r="D181" s="41"/>
      <c r="E181" s="31">
        <f t="shared" si="93"/>
        <v>188.57893999999999</v>
      </c>
      <c r="F181" s="51"/>
      <c r="G181" s="51"/>
      <c r="H181" s="51"/>
      <c r="I181" s="51"/>
      <c r="J181" s="51"/>
      <c r="K181" s="51">
        <f>K182+K183</f>
        <v>20</v>
      </c>
      <c r="L181" s="51">
        <f t="shared" ref="L181:Q181" si="104">L182+L183</f>
        <v>10.3</v>
      </c>
      <c r="M181" s="51">
        <f t="shared" si="104"/>
        <v>23.273679999999999</v>
      </c>
      <c r="N181" s="51">
        <f t="shared" si="104"/>
        <v>155.00525999999999</v>
      </c>
      <c r="O181" s="51">
        <f t="shared" si="104"/>
        <v>0</v>
      </c>
      <c r="P181" s="51">
        <f t="shared" si="104"/>
        <v>0</v>
      </c>
      <c r="Q181" s="51">
        <f t="shared" si="104"/>
        <v>0</v>
      </c>
    </row>
    <row r="182" spans="1:253" s="24" customFormat="1" ht="21" customHeight="1" x14ac:dyDescent="0.2">
      <c r="A182" s="75"/>
      <c r="B182" s="71"/>
      <c r="C182" s="79"/>
      <c r="D182" s="41">
        <v>846</v>
      </c>
      <c r="E182" s="31">
        <f t="shared" si="93"/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51">
        <v>20</v>
      </c>
      <c r="L182" s="52">
        <v>0</v>
      </c>
      <c r="M182" s="52">
        <v>0</v>
      </c>
      <c r="N182" s="52">
        <v>0</v>
      </c>
      <c r="O182" s="31">
        <v>0</v>
      </c>
      <c r="P182" s="31">
        <v>0</v>
      </c>
      <c r="Q182" s="31">
        <v>0</v>
      </c>
    </row>
    <row r="183" spans="1:253" s="24" customFormat="1" ht="21" customHeight="1" x14ac:dyDescent="0.2">
      <c r="A183" s="75"/>
      <c r="B183" s="71"/>
      <c r="C183" s="80"/>
      <c r="D183" s="41">
        <v>862</v>
      </c>
      <c r="E183" s="31">
        <f t="shared" si="93"/>
        <v>188.57893999999999</v>
      </c>
      <c r="F183" s="51"/>
      <c r="G183" s="51"/>
      <c r="H183" s="51"/>
      <c r="I183" s="51"/>
      <c r="J183" s="51"/>
      <c r="K183" s="51">
        <v>0</v>
      </c>
      <c r="L183" s="52">
        <v>10.3</v>
      </c>
      <c r="M183" s="52">
        <v>23.273679999999999</v>
      </c>
      <c r="N183" s="52">
        <v>155.00525999999999</v>
      </c>
      <c r="O183" s="31">
        <v>0</v>
      </c>
      <c r="P183" s="31">
        <v>0</v>
      </c>
      <c r="Q183" s="31">
        <v>0</v>
      </c>
    </row>
    <row r="184" spans="1:253" s="24" customFormat="1" ht="26.25" customHeight="1" x14ac:dyDescent="0.2">
      <c r="A184" s="75"/>
      <c r="B184" s="71"/>
      <c r="C184" s="45" t="s">
        <v>8</v>
      </c>
      <c r="D184" s="48"/>
      <c r="E184" s="31">
        <f t="shared" si="93"/>
        <v>146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47">
        <v>94</v>
      </c>
      <c r="M184" s="31">
        <v>52</v>
      </c>
      <c r="N184" s="31">
        <v>0</v>
      </c>
      <c r="O184" s="31">
        <v>0</v>
      </c>
      <c r="P184" s="31">
        <v>0</v>
      </c>
      <c r="Q184" s="31">
        <v>0</v>
      </c>
    </row>
    <row r="185" spans="1:253" s="24" customFormat="1" ht="38.25" x14ac:dyDescent="0.2">
      <c r="A185" s="75"/>
      <c r="B185" s="71"/>
      <c r="C185" s="45" t="s">
        <v>57</v>
      </c>
      <c r="D185" s="48"/>
      <c r="E185" s="31">
        <f t="shared" si="93"/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47">
        <v>0</v>
      </c>
      <c r="M185" s="31">
        <f t="shared" ref="M185:Q188" si="105">L185*1.026</f>
        <v>0</v>
      </c>
      <c r="N185" s="31">
        <f t="shared" si="105"/>
        <v>0</v>
      </c>
      <c r="O185" s="31">
        <f t="shared" si="105"/>
        <v>0</v>
      </c>
      <c r="P185" s="31">
        <f t="shared" si="105"/>
        <v>0</v>
      </c>
      <c r="Q185" s="31">
        <f t="shared" si="105"/>
        <v>0</v>
      </c>
    </row>
    <row r="186" spans="1:253" s="24" customFormat="1" ht="25.5" x14ac:dyDescent="0.2">
      <c r="A186" s="75"/>
      <c r="B186" s="71"/>
      <c r="C186" s="45" t="s">
        <v>58</v>
      </c>
      <c r="D186" s="48"/>
      <c r="E186" s="31">
        <f t="shared" si="93"/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47">
        <v>0</v>
      </c>
      <c r="M186" s="31">
        <f t="shared" si="105"/>
        <v>0</v>
      </c>
      <c r="N186" s="31">
        <f t="shared" si="105"/>
        <v>0</v>
      </c>
      <c r="O186" s="31">
        <f t="shared" si="105"/>
        <v>0</v>
      </c>
      <c r="P186" s="31">
        <f t="shared" si="105"/>
        <v>0</v>
      </c>
      <c r="Q186" s="31">
        <f t="shared" si="105"/>
        <v>0</v>
      </c>
    </row>
    <row r="187" spans="1:253" s="24" customFormat="1" ht="38.25" x14ac:dyDescent="0.2">
      <c r="A187" s="75"/>
      <c r="B187" s="71"/>
      <c r="C187" s="45" t="s">
        <v>59</v>
      </c>
      <c r="D187" s="48"/>
      <c r="E187" s="31">
        <f t="shared" si="93"/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47">
        <v>0</v>
      </c>
      <c r="M187" s="31">
        <f t="shared" si="105"/>
        <v>0</v>
      </c>
      <c r="N187" s="31">
        <f t="shared" si="105"/>
        <v>0</v>
      </c>
      <c r="O187" s="31">
        <f t="shared" si="105"/>
        <v>0</v>
      </c>
      <c r="P187" s="31">
        <f t="shared" si="105"/>
        <v>0</v>
      </c>
      <c r="Q187" s="31">
        <f t="shared" si="105"/>
        <v>0</v>
      </c>
    </row>
    <row r="188" spans="1:253" s="26" customFormat="1" ht="50.25" customHeight="1" thickBot="1" x14ac:dyDescent="0.25">
      <c r="A188" s="75"/>
      <c r="B188" s="71"/>
      <c r="C188" s="45" t="s">
        <v>75</v>
      </c>
      <c r="D188" s="48"/>
      <c r="E188" s="31">
        <f t="shared" si="93"/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47">
        <v>0</v>
      </c>
      <c r="M188" s="31">
        <f t="shared" si="105"/>
        <v>0</v>
      </c>
      <c r="N188" s="31">
        <f t="shared" si="105"/>
        <v>0</v>
      </c>
      <c r="O188" s="31">
        <f t="shared" si="105"/>
        <v>0</v>
      </c>
      <c r="P188" s="31">
        <f t="shared" si="105"/>
        <v>0</v>
      </c>
      <c r="Q188" s="31">
        <f t="shared" si="105"/>
        <v>0</v>
      </c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4"/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4"/>
      <c r="GU188" s="24"/>
      <c r="GV188" s="24"/>
      <c r="GW188" s="24"/>
      <c r="GX188" s="24"/>
      <c r="GY188" s="24"/>
      <c r="GZ188" s="24"/>
      <c r="HA188" s="24"/>
      <c r="HB188" s="24"/>
      <c r="HC188" s="24"/>
      <c r="HD188" s="24"/>
      <c r="HE188" s="24"/>
      <c r="HF188" s="24"/>
      <c r="HG188" s="24"/>
      <c r="HH188" s="24"/>
      <c r="HI188" s="24"/>
      <c r="HJ188" s="24"/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4"/>
      <c r="IO188" s="24"/>
      <c r="IP188" s="24"/>
      <c r="IQ188" s="24"/>
      <c r="IR188" s="24"/>
      <c r="IS188" s="24"/>
    </row>
    <row r="189" spans="1:253" s="25" customFormat="1" ht="16.5" customHeight="1" x14ac:dyDescent="0.2">
      <c r="A189" s="75" t="s">
        <v>132</v>
      </c>
      <c r="B189" s="71" t="s">
        <v>133</v>
      </c>
      <c r="C189" s="45" t="s">
        <v>34</v>
      </c>
      <c r="D189" s="46"/>
      <c r="E189" s="31">
        <f t="shared" ref="E189:E196" si="106">SUM(L189:Q189)</f>
        <v>0</v>
      </c>
      <c r="F189" s="31" t="e">
        <f>F190+#REF!+F192+F193+F194+F195</f>
        <v>#REF!</v>
      </c>
      <c r="G189" s="31" t="e">
        <f>G190+#REF!+G192+G193+G194+G195</f>
        <v>#REF!</v>
      </c>
      <c r="H189" s="31" t="e">
        <f>H190+#REF!+H192+H193+H194+H195</f>
        <v>#REF!</v>
      </c>
      <c r="I189" s="31" t="e">
        <f>I190+#REF!+I192+I193+I194+I195</f>
        <v>#REF!</v>
      </c>
      <c r="J189" s="31" t="e">
        <f>J190+#REF!+J192+J193+J194+J195</f>
        <v>#REF!</v>
      </c>
      <c r="K189" s="31" t="e">
        <f>K190+K191+K192+K193+K194+K195+K196</f>
        <v>#REF!</v>
      </c>
      <c r="L189" s="31">
        <f>L190+L191+L192+L193+L194+L195+L196</f>
        <v>0</v>
      </c>
      <c r="M189" s="31">
        <f>M190+M191+M192+M193+M194+M195+M196</f>
        <v>0</v>
      </c>
      <c r="N189" s="31">
        <f>N190+N191+N192+N193+N194+N195+N196</f>
        <v>0</v>
      </c>
      <c r="O189" s="31">
        <f>O190+O191+O192+O193+O194+O195+O196</f>
        <v>0</v>
      </c>
      <c r="P189" s="31">
        <f>P190+P191+P192+P193+P194+P195+P196</f>
        <v>0</v>
      </c>
      <c r="Q189" s="31">
        <f>Q190+Q191+Q192+Q193+Q194+Q195+Q196</f>
        <v>0</v>
      </c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  <c r="FL189" s="24"/>
      <c r="FM189" s="24"/>
      <c r="FN189" s="24"/>
      <c r="FO189" s="24"/>
      <c r="FP189" s="24"/>
      <c r="FQ189" s="24"/>
      <c r="FR189" s="24"/>
      <c r="FS189" s="24"/>
      <c r="FT189" s="24"/>
      <c r="FU189" s="24"/>
      <c r="FV189" s="24"/>
      <c r="FW189" s="24"/>
      <c r="FX189" s="24"/>
      <c r="FY189" s="24"/>
      <c r="FZ189" s="24"/>
      <c r="GA189" s="24"/>
      <c r="GB189" s="24"/>
      <c r="GC189" s="24"/>
      <c r="GD189" s="24"/>
      <c r="GE189" s="24"/>
      <c r="GF189" s="24"/>
      <c r="GG189" s="24"/>
      <c r="GH189" s="24"/>
      <c r="GI189" s="24"/>
      <c r="GJ189" s="24"/>
      <c r="GK189" s="24"/>
      <c r="GL189" s="24"/>
      <c r="GM189" s="24"/>
      <c r="GN189" s="24"/>
      <c r="GO189" s="24"/>
      <c r="GP189" s="24"/>
      <c r="GQ189" s="24"/>
      <c r="GR189" s="24"/>
      <c r="GS189" s="24"/>
      <c r="GT189" s="24"/>
      <c r="GU189" s="24"/>
      <c r="GV189" s="24"/>
      <c r="GW189" s="24"/>
      <c r="GX189" s="24"/>
      <c r="GY189" s="24"/>
      <c r="GZ189" s="24"/>
      <c r="HA189" s="24"/>
      <c r="HB189" s="24"/>
      <c r="HC189" s="24"/>
      <c r="HD189" s="24"/>
      <c r="HE189" s="24"/>
      <c r="HF189" s="24"/>
      <c r="HG189" s="24"/>
      <c r="HH189" s="24"/>
      <c r="HI189" s="24"/>
      <c r="HJ189" s="24"/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4"/>
      <c r="IO189" s="24"/>
      <c r="IP189" s="24"/>
      <c r="IQ189" s="24"/>
      <c r="IR189" s="24"/>
      <c r="IS189" s="24"/>
    </row>
    <row r="190" spans="1:253" s="24" customFormat="1" ht="25.5" customHeight="1" x14ac:dyDescent="0.2">
      <c r="A190" s="75"/>
      <c r="B190" s="71"/>
      <c r="C190" s="60" t="s">
        <v>6</v>
      </c>
      <c r="D190" s="41"/>
      <c r="E190" s="31">
        <f t="shared" si="106"/>
        <v>0</v>
      </c>
      <c r="F190" s="51">
        <v>0</v>
      </c>
      <c r="G190" s="51">
        <v>0</v>
      </c>
      <c r="H190" s="51">
        <v>0</v>
      </c>
      <c r="I190" s="51">
        <v>0</v>
      </c>
      <c r="J190" s="51">
        <v>0</v>
      </c>
      <c r="K190" s="51" t="e">
        <f>#REF!+#REF!</f>
        <v>#REF!</v>
      </c>
      <c r="L190" s="51">
        <v>0</v>
      </c>
      <c r="M190" s="51">
        <v>0</v>
      </c>
      <c r="N190" s="51">
        <v>0</v>
      </c>
      <c r="O190" s="51">
        <v>0</v>
      </c>
      <c r="P190" s="51">
        <v>0</v>
      </c>
      <c r="Q190" s="51">
        <v>0</v>
      </c>
    </row>
    <row r="191" spans="1:253" s="24" customFormat="1" ht="25.5" customHeight="1" x14ac:dyDescent="0.2">
      <c r="A191" s="75"/>
      <c r="B191" s="71"/>
      <c r="C191" s="60" t="s">
        <v>7</v>
      </c>
      <c r="D191" s="41"/>
      <c r="E191" s="31">
        <f t="shared" si="106"/>
        <v>0</v>
      </c>
      <c r="F191" s="51"/>
      <c r="G191" s="51"/>
      <c r="H191" s="51"/>
      <c r="I191" s="51"/>
      <c r="J191" s="51"/>
      <c r="K191" s="51" t="e">
        <f>#REF!+#REF!</f>
        <v>#REF!</v>
      </c>
      <c r="L191" s="51">
        <v>0</v>
      </c>
      <c r="M191" s="51">
        <v>0</v>
      </c>
      <c r="N191" s="51">
        <v>0</v>
      </c>
      <c r="O191" s="51">
        <v>0</v>
      </c>
      <c r="P191" s="51">
        <v>0</v>
      </c>
      <c r="Q191" s="51">
        <v>0</v>
      </c>
    </row>
    <row r="192" spans="1:253" s="24" customFormat="1" ht="26.25" customHeight="1" x14ac:dyDescent="0.2">
      <c r="A192" s="75"/>
      <c r="B192" s="71"/>
      <c r="C192" s="45" t="s">
        <v>8</v>
      </c>
      <c r="D192" s="48"/>
      <c r="E192" s="31">
        <f t="shared" si="106"/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47">
        <v>0</v>
      </c>
      <c r="M192" s="47">
        <v>0</v>
      </c>
      <c r="N192" s="47">
        <v>0</v>
      </c>
      <c r="O192" s="47">
        <v>0</v>
      </c>
      <c r="P192" s="47">
        <v>0</v>
      </c>
      <c r="Q192" s="31">
        <v>0</v>
      </c>
    </row>
    <row r="193" spans="1:253" s="24" customFormat="1" ht="38.25" x14ac:dyDescent="0.2">
      <c r="A193" s="75"/>
      <c r="B193" s="71"/>
      <c r="C193" s="45" t="s">
        <v>57</v>
      </c>
      <c r="D193" s="48"/>
      <c r="E193" s="31">
        <f t="shared" si="106"/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47">
        <v>0</v>
      </c>
      <c r="M193" s="31">
        <f t="shared" ref="M193:M196" si="107">L193*1.026</f>
        <v>0</v>
      </c>
      <c r="N193" s="31">
        <f t="shared" ref="N193:N196" si="108">M193*1.026</f>
        <v>0</v>
      </c>
      <c r="O193" s="31">
        <f t="shared" ref="O193:O196" si="109">N193*1.026</f>
        <v>0</v>
      </c>
      <c r="P193" s="31">
        <f t="shared" ref="P193:P196" si="110">O193*1.026</f>
        <v>0</v>
      </c>
      <c r="Q193" s="31">
        <f t="shared" ref="Q193:Q196" si="111">P193*1.026</f>
        <v>0</v>
      </c>
    </row>
    <row r="194" spans="1:253" s="24" customFormat="1" ht="25.5" x14ac:dyDescent="0.2">
      <c r="A194" s="75"/>
      <c r="B194" s="71"/>
      <c r="C194" s="45" t="s">
        <v>58</v>
      </c>
      <c r="D194" s="48"/>
      <c r="E194" s="31">
        <f t="shared" si="106"/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47">
        <v>0</v>
      </c>
      <c r="M194" s="31">
        <f t="shared" si="107"/>
        <v>0</v>
      </c>
      <c r="N194" s="31">
        <f t="shared" si="108"/>
        <v>0</v>
      </c>
      <c r="O194" s="31">
        <f t="shared" si="109"/>
        <v>0</v>
      </c>
      <c r="P194" s="31">
        <f t="shared" si="110"/>
        <v>0</v>
      </c>
      <c r="Q194" s="31">
        <f t="shared" si="111"/>
        <v>0</v>
      </c>
    </row>
    <row r="195" spans="1:253" s="24" customFormat="1" ht="24.75" customHeight="1" x14ac:dyDescent="0.2">
      <c r="A195" s="75"/>
      <c r="B195" s="71"/>
      <c r="C195" s="45" t="s">
        <v>59</v>
      </c>
      <c r="D195" s="48"/>
      <c r="E195" s="31">
        <f t="shared" si="106"/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47">
        <v>0</v>
      </c>
      <c r="M195" s="31">
        <f t="shared" si="107"/>
        <v>0</v>
      </c>
      <c r="N195" s="31">
        <f t="shared" si="108"/>
        <v>0</v>
      </c>
      <c r="O195" s="31">
        <f t="shared" si="109"/>
        <v>0</v>
      </c>
      <c r="P195" s="31">
        <f t="shared" si="110"/>
        <v>0</v>
      </c>
      <c r="Q195" s="31">
        <f t="shared" si="111"/>
        <v>0</v>
      </c>
    </row>
    <row r="196" spans="1:253" s="26" customFormat="1" ht="50.25" customHeight="1" thickBot="1" x14ac:dyDescent="0.25">
      <c r="A196" s="75"/>
      <c r="B196" s="71"/>
      <c r="C196" s="45" t="s">
        <v>75</v>
      </c>
      <c r="D196" s="48"/>
      <c r="E196" s="31">
        <f t="shared" si="106"/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47">
        <v>0</v>
      </c>
      <c r="M196" s="31">
        <f t="shared" si="107"/>
        <v>0</v>
      </c>
      <c r="N196" s="31">
        <f t="shared" si="108"/>
        <v>0</v>
      </c>
      <c r="O196" s="31">
        <f t="shared" si="109"/>
        <v>0</v>
      </c>
      <c r="P196" s="31">
        <f t="shared" si="110"/>
        <v>0</v>
      </c>
      <c r="Q196" s="31">
        <f t="shared" si="111"/>
        <v>0</v>
      </c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4"/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4"/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4"/>
      <c r="GU196" s="24"/>
      <c r="GV196" s="24"/>
      <c r="GW196" s="24"/>
      <c r="GX196" s="24"/>
      <c r="GY196" s="24"/>
      <c r="GZ196" s="24"/>
      <c r="HA196" s="24"/>
      <c r="HB196" s="24"/>
      <c r="HC196" s="24"/>
      <c r="HD196" s="24"/>
      <c r="HE196" s="24"/>
      <c r="HF196" s="24"/>
      <c r="HG196" s="24"/>
      <c r="HH196" s="24"/>
      <c r="HI196" s="24"/>
      <c r="HJ196" s="24"/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4"/>
      <c r="IO196" s="24"/>
      <c r="IP196" s="24"/>
      <c r="IQ196" s="24"/>
      <c r="IR196" s="24"/>
      <c r="IS196" s="24"/>
    </row>
    <row r="197" spans="1:253" ht="21" customHeight="1" x14ac:dyDescent="0.2">
      <c r="A197" s="91" t="s">
        <v>36</v>
      </c>
      <c r="B197" s="88" t="s">
        <v>80</v>
      </c>
      <c r="C197" s="56" t="s">
        <v>34</v>
      </c>
      <c r="D197" s="41"/>
      <c r="E197" s="31">
        <f t="shared" si="93"/>
        <v>200575.71671464847</v>
      </c>
      <c r="F197" s="31">
        <f t="shared" ref="F197:Q197" si="112">F198+F206+F220+F225+F226+F227</f>
        <v>91370.2209</v>
      </c>
      <c r="G197" s="31">
        <f t="shared" si="112"/>
        <v>79684.281348499993</v>
      </c>
      <c r="H197" s="31">
        <f t="shared" si="112"/>
        <v>79660.042557100009</v>
      </c>
      <c r="I197" s="31">
        <f t="shared" si="112"/>
        <v>83668.141446000009</v>
      </c>
      <c r="J197" s="31">
        <f t="shared" si="112"/>
        <v>103876.39225999999</v>
      </c>
      <c r="K197" s="31">
        <f t="shared" si="112"/>
        <v>105856.43869000001</v>
      </c>
      <c r="L197" s="31">
        <f t="shared" si="112"/>
        <v>97570.492409999992</v>
      </c>
      <c r="M197" s="31">
        <f t="shared" si="112"/>
        <v>32304.887160222221</v>
      </c>
      <c r="N197" s="31">
        <f>N198+N206+N220+N225+N226+N227</f>
        <v>22677.147369999999</v>
      </c>
      <c r="O197" s="31">
        <f t="shared" si="112"/>
        <v>21687.147369999999</v>
      </c>
      <c r="P197" s="31">
        <f t="shared" si="112"/>
        <v>21687.147369999999</v>
      </c>
      <c r="Q197" s="31">
        <f t="shared" si="112"/>
        <v>4648.8950344262639</v>
      </c>
      <c r="R197" s="30"/>
    </row>
    <row r="198" spans="1:253" ht="24" customHeight="1" x14ac:dyDescent="0.2">
      <c r="A198" s="92"/>
      <c r="B198" s="89"/>
      <c r="C198" s="78" t="s">
        <v>6</v>
      </c>
      <c r="D198" s="41"/>
      <c r="E198" s="31">
        <f t="shared" si="93"/>
        <v>78099.780010000002</v>
      </c>
      <c r="F198" s="31">
        <f t="shared" ref="F198:Q198" si="113">SUM(F199:F205)</f>
        <v>20520</v>
      </c>
      <c r="G198" s="31">
        <f t="shared" si="113"/>
        <v>18468</v>
      </c>
      <c r="H198" s="31">
        <f t="shared" si="113"/>
        <v>10247.1</v>
      </c>
      <c r="I198" s="31">
        <f t="shared" si="113"/>
        <v>11673.6</v>
      </c>
      <c r="J198" s="31">
        <f t="shared" si="113"/>
        <v>10946.1</v>
      </c>
      <c r="K198" s="31">
        <f t="shared" si="113"/>
        <v>15495.6</v>
      </c>
      <c r="L198" s="31">
        <f t="shared" si="113"/>
        <v>15626.7</v>
      </c>
      <c r="M198" s="31">
        <f>SUM(M199:M205)</f>
        <v>15626.699999999999</v>
      </c>
      <c r="N198" s="31">
        <f>SUM(N199:N205)</f>
        <v>15615.460009999999</v>
      </c>
      <c r="O198" s="31">
        <f t="shared" si="113"/>
        <v>15615.46</v>
      </c>
      <c r="P198" s="31">
        <f t="shared" si="113"/>
        <v>15615.46</v>
      </c>
      <c r="Q198" s="31">
        <f t="shared" si="113"/>
        <v>0</v>
      </c>
    </row>
    <row r="199" spans="1:253" ht="24" customHeight="1" x14ac:dyDescent="0.2">
      <c r="A199" s="92"/>
      <c r="B199" s="89"/>
      <c r="C199" s="79"/>
      <c r="D199" s="41">
        <v>813</v>
      </c>
      <c r="E199" s="31">
        <f t="shared" si="93"/>
        <v>0</v>
      </c>
      <c r="F199" s="31">
        <f>F255</f>
        <v>0</v>
      </c>
      <c r="G199" s="31">
        <f t="shared" ref="G199:Q199" si="114">G255</f>
        <v>0</v>
      </c>
      <c r="H199" s="31">
        <f t="shared" si="114"/>
        <v>0</v>
      </c>
      <c r="I199" s="31">
        <f t="shared" si="114"/>
        <v>0</v>
      </c>
      <c r="J199" s="31">
        <f t="shared" si="114"/>
        <v>1396.1</v>
      </c>
      <c r="K199" s="31">
        <f t="shared" si="114"/>
        <v>71.344999999999999</v>
      </c>
      <c r="L199" s="31">
        <f t="shared" si="114"/>
        <v>0</v>
      </c>
      <c r="M199" s="31">
        <f t="shared" si="114"/>
        <v>0</v>
      </c>
      <c r="N199" s="31">
        <f t="shared" si="114"/>
        <v>0</v>
      </c>
      <c r="O199" s="31">
        <f t="shared" si="114"/>
        <v>0</v>
      </c>
      <c r="P199" s="31">
        <f t="shared" si="114"/>
        <v>0</v>
      </c>
      <c r="Q199" s="31">
        <f t="shared" si="114"/>
        <v>0</v>
      </c>
    </row>
    <row r="200" spans="1:253" ht="24" customHeight="1" x14ac:dyDescent="0.2">
      <c r="A200" s="92"/>
      <c r="B200" s="89"/>
      <c r="C200" s="79"/>
      <c r="D200" s="41">
        <v>814</v>
      </c>
      <c r="E200" s="31">
        <f t="shared" si="93"/>
        <v>37500.180010000004</v>
      </c>
      <c r="F200" s="31">
        <f>F243</f>
        <v>7700</v>
      </c>
      <c r="G200" s="31">
        <f t="shared" ref="G200:Q200" si="115">G243</f>
        <v>7668</v>
      </c>
      <c r="H200" s="31">
        <f t="shared" si="115"/>
        <v>8570</v>
      </c>
      <c r="I200" s="31">
        <f t="shared" si="115"/>
        <v>10123.58987</v>
      </c>
      <c r="J200" s="31">
        <f t="shared" si="115"/>
        <v>9000</v>
      </c>
      <c r="K200" s="31">
        <f t="shared" si="115"/>
        <v>9000</v>
      </c>
      <c r="L200" s="31">
        <f t="shared" si="115"/>
        <v>7500</v>
      </c>
      <c r="M200" s="31">
        <f t="shared" si="115"/>
        <v>7500</v>
      </c>
      <c r="N200" s="31">
        <f t="shared" si="115"/>
        <v>7500.0600100000001</v>
      </c>
      <c r="O200" s="31">
        <f t="shared" si="115"/>
        <v>7500.06</v>
      </c>
      <c r="P200" s="31">
        <f t="shared" si="115"/>
        <v>7500.06</v>
      </c>
      <c r="Q200" s="31">
        <f t="shared" si="115"/>
        <v>0</v>
      </c>
      <c r="T200" s="30"/>
    </row>
    <row r="201" spans="1:253" ht="24" customHeight="1" x14ac:dyDescent="0.2">
      <c r="A201" s="92"/>
      <c r="B201" s="89"/>
      <c r="C201" s="79"/>
      <c r="D201" s="41">
        <v>847</v>
      </c>
      <c r="E201" s="31">
        <f t="shared" si="93"/>
        <v>0</v>
      </c>
      <c r="F201" s="31">
        <f>F256</f>
        <v>1350</v>
      </c>
      <c r="G201" s="31">
        <f t="shared" ref="G201:Q201" si="116">G256</f>
        <v>400</v>
      </c>
      <c r="H201" s="31">
        <f t="shared" si="116"/>
        <v>961.1</v>
      </c>
      <c r="I201" s="31">
        <f t="shared" si="116"/>
        <v>1000.00897</v>
      </c>
      <c r="J201" s="31">
        <f t="shared" si="116"/>
        <v>0</v>
      </c>
      <c r="K201" s="31">
        <f t="shared" si="116"/>
        <v>0</v>
      </c>
      <c r="L201" s="31">
        <f t="shared" si="116"/>
        <v>0</v>
      </c>
      <c r="M201" s="31">
        <f t="shared" si="116"/>
        <v>0</v>
      </c>
      <c r="N201" s="31">
        <f t="shared" si="116"/>
        <v>0</v>
      </c>
      <c r="O201" s="31">
        <f t="shared" si="116"/>
        <v>0</v>
      </c>
      <c r="P201" s="31">
        <f t="shared" si="116"/>
        <v>0</v>
      </c>
      <c r="Q201" s="31">
        <f t="shared" si="116"/>
        <v>0</v>
      </c>
      <c r="T201" s="30"/>
    </row>
    <row r="202" spans="1:253" ht="24" customHeight="1" x14ac:dyDescent="0.2">
      <c r="A202" s="92"/>
      <c r="B202" s="89"/>
      <c r="C202" s="79"/>
      <c r="D202" s="38">
        <v>851</v>
      </c>
      <c r="E202" s="31">
        <f t="shared" si="93"/>
        <v>500</v>
      </c>
      <c r="F202" s="31">
        <f>F257</f>
        <v>700</v>
      </c>
      <c r="G202" s="31">
        <f t="shared" ref="G202:Q202" si="117">G257</f>
        <v>700</v>
      </c>
      <c r="H202" s="31">
        <f t="shared" si="117"/>
        <v>716</v>
      </c>
      <c r="I202" s="31">
        <f t="shared" si="117"/>
        <v>550.00116000000003</v>
      </c>
      <c r="J202" s="31">
        <f t="shared" si="117"/>
        <v>550</v>
      </c>
      <c r="K202" s="31">
        <f t="shared" si="117"/>
        <v>500</v>
      </c>
      <c r="L202" s="31">
        <f t="shared" si="117"/>
        <v>500</v>
      </c>
      <c r="M202" s="31">
        <f t="shared" si="117"/>
        <v>0</v>
      </c>
      <c r="N202" s="31">
        <f t="shared" si="117"/>
        <v>0</v>
      </c>
      <c r="O202" s="31">
        <f t="shared" si="117"/>
        <v>0</v>
      </c>
      <c r="P202" s="31">
        <f t="shared" si="117"/>
        <v>0</v>
      </c>
      <c r="Q202" s="31">
        <f t="shared" si="117"/>
        <v>0</v>
      </c>
    </row>
    <row r="203" spans="1:253" ht="24" customHeight="1" x14ac:dyDescent="0.2">
      <c r="A203" s="92"/>
      <c r="B203" s="89"/>
      <c r="C203" s="79"/>
      <c r="D203" s="38">
        <v>816</v>
      </c>
      <c r="E203" s="31">
        <f t="shared" si="93"/>
        <v>31090.912500000006</v>
      </c>
      <c r="F203" s="31">
        <f>F275</f>
        <v>0</v>
      </c>
      <c r="G203" s="31">
        <f t="shared" ref="G203:Q203" si="118">G275</f>
        <v>0</v>
      </c>
      <c r="H203" s="31">
        <f t="shared" si="118"/>
        <v>0</v>
      </c>
      <c r="I203" s="31">
        <f t="shared" si="118"/>
        <v>0</v>
      </c>
      <c r="J203" s="31">
        <f t="shared" si="118"/>
        <v>0</v>
      </c>
      <c r="K203" s="31">
        <f t="shared" si="118"/>
        <v>5605.0550000000003</v>
      </c>
      <c r="L203" s="31">
        <f t="shared" si="118"/>
        <v>6477.3125000000009</v>
      </c>
      <c r="M203" s="31">
        <f t="shared" si="118"/>
        <v>6153.4</v>
      </c>
      <c r="N203" s="31">
        <f t="shared" si="118"/>
        <v>6153.4</v>
      </c>
      <c r="O203" s="31">
        <f t="shared" si="118"/>
        <v>6153.4</v>
      </c>
      <c r="P203" s="31">
        <f t="shared" si="118"/>
        <v>6153.4</v>
      </c>
      <c r="Q203" s="31">
        <f t="shared" si="118"/>
        <v>0</v>
      </c>
      <c r="T203" s="30"/>
    </row>
    <row r="204" spans="1:253" ht="24" customHeight="1" x14ac:dyDescent="0.2">
      <c r="A204" s="92"/>
      <c r="B204" s="89"/>
      <c r="C204" s="79"/>
      <c r="D204" s="50" t="s">
        <v>101</v>
      </c>
      <c r="E204" s="31">
        <f t="shared" si="93"/>
        <v>7008.6875</v>
      </c>
      <c r="F204" s="31">
        <f>F274</f>
        <v>0</v>
      </c>
      <c r="G204" s="31">
        <f t="shared" ref="G204:Q204" si="119">G274</f>
        <v>0</v>
      </c>
      <c r="H204" s="31">
        <f t="shared" si="119"/>
        <v>0</v>
      </c>
      <c r="I204" s="31">
        <f t="shared" si="119"/>
        <v>0</v>
      </c>
      <c r="J204" s="31">
        <f t="shared" si="119"/>
        <v>0</v>
      </c>
      <c r="K204" s="31">
        <f t="shared" si="119"/>
        <v>319.2</v>
      </c>
      <c r="L204" s="31">
        <f t="shared" si="119"/>
        <v>1149.3875</v>
      </c>
      <c r="M204" s="31">
        <f t="shared" si="119"/>
        <v>1473.3</v>
      </c>
      <c r="N204" s="31">
        <f t="shared" si="119"/>
        <v>1462</v>
      </c>
      <c r="O204" s="31">
        <f t="shared" si="119"/>
        <v>1462</v>
      </c>
      <c r="P204" s="31">
        <f t="shared" si="119"/>
        <v>1462</v>
      </c>
      <c r="Q204" s="31">
        <f t="shared" si="119"/>
        <v>0</v>
      </c>
    </row>
    <row r="205" spans="1:253" ht="24" customHeight="1" x14ac:dyDescent="0.2">
      <c r="A205" s="92"/>
      <c r="B205" s="89"/>
      <c r="C205" s="80"/>
      <c r="D205" s="38" t="s">
        <v>100</v>
      </c>
      <c r="E205" s="31">
        <f t="shared" si="93"/>
        <v>2000</v>
      </c>
      <c r="F205" s="31">
        <f>F230</f>
        <v>10770</v>
      </c>
      <c r="G205" s="31">
        <f t="shared" ref="G205:L205" si="120">G230</f>
        <v>9700</v>
      </c>
      <c r="H205" s="31">
        <f t="shared" si="120"/>
        <v>0</v>
      </c>
      <c r="I205" s="31">
        <f t="shared" si="120"/>
        <v>0</v>
      </c>
      <c r="J205" s="31">
        <f t="shared" si="120"/>
        <v>0</v>
      </c>
      <c r="K205" s="31">
        <f t="shared" si="120"/>
        <v>0</v>
      </c>
      <c r="L205" s="31">
        <f t="shared" si="120"/>
        <v>0</v>
      </c>
      <c r="M205" s="31">
        <f>M230+M258</f>
        <v>500</v>
      </c>
      <c r="N205" s="31">
        <f>N230+N258</f>
        <v>500</v>
      </c>
      <c r="O205" s="31">
        <f>O230+O258</f>
        <v>500</v>
      </c>
      <c r="P205" s="31">
        <f>P230+P258</f>
        <v>500</v>
      </c>
      <c r="Q205" s="31">
        <f>Q230+Q258</f>
        <v>0</v>
      </c>
    </row>
    <row r="206" spans="1:253" ht="21.75" customHeight="1" x14ac:dyDescent="0.2">
      <c r="A206" s="92"/>
      <c r="B206" s="89"/>
      <c r="C206" s="78" t="s">
        <v>7</v>
      </c>
      <c r="D206" s="48"/>
      <c r="E206" s="31">
        <f t="shared" si="93"/>
        <v>120686.63010320665</v>
      </c>
      <c r="F206" s="31">
        <f>SUM(F207:F218)</f>
        <v>66669.267999999996</v>
      </c>
      <c r="G206" s="31">
        <f>SUM(G207:G218)</f>
        <v>58870.161689999994</v>
      </c>
      <c r="H206" s="31">
        <f>SUM(H207:H218)</f>
        <v>68483.685020000004</v>
      </c>
      <c r="I206" s="31">
        <f>SUM(I207:I218)</f>
        <v>71152.428119999997</v>
      </c>
      <c r="J206" s="31">
        <f>SUM(J207:J218)</f>
        <v>92153.91644999999</v>
      </c>
      <c r="K206" s="31">
        <f>SUM(K207:K219)</f>
        <v>88665.388690000007</v>
      </c>
      <c r="L206" s="31">
        <f t="shared" ref="L206:Q206" si="121">SUM(L207:L219)</f>
        <v>81094.861980000001</v>
      </c>
      <c r="M206" s="31">
        <f t="shared" si="121"/>
        <v>15987.139510000001</v>
      </c>
      <c r="N206" s="31">
        <f t="shared" si="121"/>
        <v>7061.6873599999999</v>
      </c>
      <c r="O206" s="31">
        <f t="shared" si="121"/>
        <v>6071.6873699999996</v>
      </c>
      <c r="P206" s="31">
        <f t="shared" si="121"/>
        <v>6071.6873699999996</v>
      </c>
      <c r="Q206" s="31">
        <f t="shared" si="121"/>
        <v>4399.5665132066642</v>
      </c>
    </row>
    <row r="207" spans="1:253" ht="21.75" customHeight="1" x14ac:dyDescent="0.2">
      <c r="A207" s="92"/>
      <c r="B207" s="89"/>
      <c r="C207" s="79"/>
      <c r="D207" s="48" t="s">
        <v>67</v>
      </c>
      <c r="E207" s="31">
        <f t="shared" si="93"/>
        <v>65298</v>
      </c>
      <c r="F207" s="31">
        <f>F277</f>
        <v>32282.92</v>
      </c>
      <c r="G207" s="31">
        <f t="shared" ref="G207:Q207" si="122">G277</f>
        <v>38782</v>
      </c>
      <c r="H207" s="31">
        <f t="shared" si="122"/>
        <v>49286.306329999999</v>
      </c>
      <c r="I207" s="31">
        <f t="shared" si="122"/>
        <v>55218.7</v>
      </c>
      <c r="J207" s="31">
        <f t="shared" si="122"/>
        <v>69368.300399999993</v>
      </c>
      <c r="K207" s="31">
        <f t="shared" si="122"/>
        <v>65298</v>
      </c>
      <c r="L207" s="31">
        <f t="shared" si="122"/>
        <v>65298</v>
      </c>
      <c r="M207" s="31">
        <f t="shared" si="122"/>
        <v>0</v>
      </c>
      <c r="N207" s="31">
        <f t="shared" si="122"/>
        <v>0</v>
      </c>
      <c r="O207" s="31">
        <f t="shared" si="122"/>
        <v>0</v>
      </c>
      <c r="P207" s="31">
        <f t="shared" si="122"/>
        <v>0</v>
      </c>
      <c r="Q207" s="31">
        <f t="shared" si="122"/>
        <v>0</v>
      </c>
    </row>
    <row r="208" spans="1:253" ht="21.75" customHeight="1" x14ac:dyDescent="0.2">
      <c r="A208" s="92"/>
      <c r="B208" s="89"/>
      <c r="C208" s="79"/>
      <c r="D208" s="48" t="s">
        <v>56</v>
      </c>
      <c r="E208" s="31">
        <f t="shared" si="93"/>
        <v>0</v>
      </c>
      <c r="F208" s="31">
        <f>F232+F278</f>
        <v>17458</v>
      </c>
      <c r="G208" s="31">
        <f t="shared" ref="G208:Q208" si="123">G232+G278</f>
        <v>0</v>
      </c>
      <c r="H208" s="31">
        <f t="shared" si="123"/>
        <v>1443.4545499999999</v>
      </c>
      <c r="I208" s="31">
        <f t="shared" si="123"/>
        <v>0</v>
      </c>
      <c r="J208" s="31">
        <f t="shared" si="123"/>
        <v>0</v>
      </c>
      <c r="K208" s="31">
        <f t="shared" si="123"/>
        <v>0</v>
      </c>
      <c r="L208" s="31">
        <f t="shared" si="123"/>
        <v>0</v>
      </c>
      <c r="M208" s="31">
        <f t="shared" si="123"/>
        <v>0</v>
      </c>
      <c r="N208" s="31">
        <f t="shared" si="123"/>
        <v>0</v>
      </c>
      <c r="O208" s="31">
        <f t="shared" si="123"/>
        <v>0</v>
      </c>
      <c r="P208" s="31">
        <f t="shared" si="123"/>
        <v>0</v>
      </c>
      <c r="Q208" s="31">
        <f t="shared" si="123"/>
        <v>0</v>
      </c>
    </row>
    <row r="209" spans="1:17" ht="21.75" customHeight="1" x14ac:dyDescent="0.2">
      <c r="A209" s="92"/>
      <c r="B209" s="89"/>
      <c r="C209" s="79"/>
      <c r="D209" s="48" t="s">
        <v>47</v>
      </c>
      <c r="E209" s="31">
        <f t="shared" si="93"/>
        <v>511.95848999999998</v>
      </c>
      <c r="F209" s="31">
        <f>F260</f>
        <v>500</v>
      </c>
      <c r="G209" s="31">
        <f t="shared" ref="G209:Q209" si="124">G260</f>
        <v>510</v>
      </c>
      <c r="H209" s="31">
        <f t="shared" si="124"/>
        <v>520</v>
      </c>
      <c r="I209" s="31">
        <f t="shared" si="124"/>
        <v>1592</v>
      </c>
      <c r="J209" s="31">
        <f t="shared" si="124"/>
        <v>1638.2639799999999</v>
      </c>
      <c r="K209" s="31">
        <f t="shared" si="124"/>
        <v>1789.07</v>
      </c>
      <c r="L209" s="31">
        <f t="shared" si="124"/>
        <v>511.95848999999998</v>
      </c>
      <c r="M209" s="31">
        <f t="shared" si="124"/>
        <v>0</v>
      </c>
      <c r="N209" s="31">
        <f t="shared" si="124"/>
        <v>0</v>
      </c>
      <c r="O209" s="31">
        <f t="shared" si="124"/>
        <v>0</v>
      </c>
      <c r="P209" s="31">
        <f t="shared" si="124"/>
        <v>0</v>
      </c>
      <c r="Q209" s="31">
        <f t="shared" si="124"/>
        <v>0</v>
      </c>
    </row>
    <row r="210" spans="1:17" ht="21.75" customHeight="1" x14ac:dyDescent="0.2">
      <c r="A210" s="92"/>
      <c r="B210" s="89"/>
      <c r="C210" s="79"/>
      <c r="D210" s="48" t="s">
        <v>68</v>
      </c>
      <c r="E210" s="31">
        <f t="shared" si="93"/>
        <v>16479.019990000001</v>
      </c>
      <c r="F210" s="31">
        <f>F245</f>
        <v>2616.9740000000002</v>
      </c>
      <c r="G210" s="31">
        <f t="shared" ref="G210:Q210" si="125">G245</f>
        <v>2640.8406899999995</v>
      </c>
      <c r="H210" s="31">
        <f t="shared" si="125"/>
        <v>3776.5453200000002</v>
      </c>
      <c r="I210" s="31">
        <f t="shared" si="125"/>
        <v>3221.8301299999998</v>
      </c>
      <c r="J210" s="31">
        <f t="shared" si="125"/>
        <v>3300</v>
      </c>
      <c r="K210" s="31">
        <f t="shared" si="125"/>
        <v>3300</v>
      </c>
      <c r="L210" s="31">
        <f t="shared" si="125"/>
        <v>3300</v>
      </c>
      <c r="M210" s="31">
        <f t="shared" si="125"/>
        <v>3294.8</v>
      </c>
      <c r="N210" s="31">
        <f>N245</f>
        <v>3294.73999</v>
      </c>
      <c r="O210" s="31">
        <f t="shared" si="125"/>
        <v>3294.74</v>
      </c>
      <c r="P210" s="31">
        <f t="shared" si="125"/>
        <v>3294.74</v>
      </c>
      <c r="Q210" s="31">
        <f t="shared" si="125"/>
        <v>0</v>
      </c>
    </row>
    <row r="211" spans="1:17" ht="21.75" customHeight="1" x14ac:dyDescent="0.2">
      <c r="A211" s="92"/>
      <c r="B211" s="89"/>
      <c r="C211" s="79"/>
      <c r="D211" s="48" t="s">
        <v>55</v>
      </c>
      <c r="E211" s="31">
        <f t="shared" si="93"/>
        <v>0</v>
      </c>
      <c r="F211" s="31">
        <f>F246</f>
        <v>500</v>
      </c>
      <c r="G211" s="31">
        <f t="shared" ref="G211:Q211" si="126">G246</f>
        <v>478.36799999999999</v>
      </c>
      <c r="H211" s="31">
        <f t="shared" si="126"/>
        <v>520</v>
      </c>
      <c r="I211" s="31">
        <f t="shared" si="126"/>
        <v>243</v>
      </c>
      <c r="J211" s="31">
        <f t="shared" si="126"/>
        <v>243</v>
      </c>
      <c r="K211" s="31">
        <f t="shared" si="126"/>
        <v>270</v>
      </c>
      <c r="L211" s="31">
        <f t="shared" si="126"/>
        <v>0</v>
      </c>
      <c r="M211" s="31">
        <f t="shared" si="126"/>
        <v>0</v>
      </c>
      <c r="N211" s="31">
        <f t="shared" si="126"/>
        <v>0</v>
      </c>
      <c r="O211" s="31">
        <f t="shared" si="126"/>
        <v>0</v>
      </c>
      <c r="P211" s="31">
        <f t="shared" si="126"/>
        <v>0</v>
      </c>
      <c r="Q211" s="31">
        <f t="shared" si="126"/>
        <v>0</v>
      </c>
    </row>
    <row r="212" spans="1:17" ht="21.75" customHeight="1" x14ac:dyDescent="0.2">
      <c r="A212" s="92"/>
      <c r="B212" s="89"/>
      <c r="C212" s="79"/>
      <c r="D212" s="48" t="s">
        <v>48</v>
      </c>
      <c r="E212" s="31">
        <f t="shared" si="93"/>
        <v>11383.426402196001</v>
      </c>
      <c r="F212" s="31">
        <f>F279+F295</f>
        <v>6270</v>
      </c>
      <c r="G212" s="31">
        <f t="shared" ref="G212:Q212" si="127">G279+G295</f>
        <v>5775</v>
      </c>
      <c r="H212" s="31">
        <f t="shared" si="127"/>
        <v>6005</v>
      </c>
      <c r="I212" s="31">
        <f t="shared" si="127"/>
        <v>5105</v>
      </c>
      <c r="J212" s="31">
        <f t="shared" si="127"/>
        <v>5659.9917000000005</v>
      </c>
      <c r="K212" s="31">
        <f t="shared" si="127"/>
        <v>4880</v>
      </c>
      <c r="L212" s="31">
        <f t="shared" si="127"/>
        <v>4092.2901400000005</v>
      </c>
      <c r="M212" s="31">
        <f t="shared" si="127"/>
        <v>4507.8510500000002</v>
      </c>
      <c r="N212" s="31">
        <f t="shared" si="127"/>
        <v>290</v>
      </c>
      <c r="O212" s="31">
        <f t="shared" si="127"/>
        <v>0</v>
      </c>
      <c r="P212" s="31">
        <f t="shared" si="127"/>
        <v>0</v>
      </c>
      <c r="Q212" s="31">
        <f t="shared" si="127"/>
        <v>2493.285212196</v>
      </c>
    </row>
    <row r="213" spans="1:17" ht="21.75" customHeight="1" x14ac:dyDescent="0.2">
      <c r="A213" s="92"/>
      <c r="B213" s="89"/>
      <c r="C213" s="79"/>
      <c r="D213" s="48" t="s">
        <v>49</v>
      </c>
      <c r="E213" s="31">
        <f t="shared" si="93"/>
        <v>0</v>
      </c>
      <c r="F213" s="31">
        <f>F261</f>
        <v>0</v>
      </c>
      <c r="G213" s="31">
        <f t="shared" ref="G213:Q213" si="128">G261</f>
        <v>632.77229999999997</v>
      </c>
      <c r="H213" s="31">
        <f t="shared" si="128"/>
        <v>0</v>
      </c>
      <c r="I213" s="31">
        <f t="shared" si="128"/>
        <v>0</v>
      </c>
      <c r="J213" s="31">
        <f t="shared" si="128"/>
        <v>0</v>
      </c>
      <c r="K213" s="31">
        <f t="shared" si="128"/>
        <v>0</v>
      </c>
      <c r="L213" s="31">
        <f t="shared" si="128"/>
        <v>0</v>
      </c>
      <c r="M213" s="31">
        <f t="shared" si="128"/>
        <v>0</v>
      </c>
      <c r="N213" s="31">
        <f t="shared" si="128"/>
        <v>0</v>
      </c>
      <c r="O213" s="31">
        <f t="shared" si="128"/>
        <v>0</v>
      </c>
      <c r="P213" s="31">
        <f t="shared" si="128"/>
        <v>0</v>
      </c>
      <c r="Q213" s="31">
        <f t="shared" si="128"/>
        <v>0</v>
      </c>
    </row>
    <row r="214" spans="1:17" s="24" customFormat="1" ht="21.75" customHeight="1" x14ac:dyDescent="0.2">
      <c r="A214" s="92"/>
      <c r="B214" s="89"/>
      <c r="C214" s="79"/>
      <c r="D214" s="50" t="s">
        <v>101</v>
      </c>
      <c r="E214" s="31">
        <f t="shared" si="93"/>
        <v>12896.17553</v>
      </c>
      <c r="F214" s="31">
        <f>F283</f>
        <v>0</v>
      </c>
      <c r="G214" s="31">
        <f t="shared" ref="G214:L214" si="129">G283</f>
        <v>0</v>
      </c>
      <c r="H214" s="31">
        <f t="shared" si="129"/>
        <v>0</v>
      </c>
      <c r="I214" s="31">
        <f t="shared" si="129"/>
        <v>0</v>
      </c>
      <c r="J214" s="31">
        <f t="shared" si="129"/>
        <v>0</v>
      </c>
      <c r="K214" s="31">
        <f t="shared" si="129"/>
        <v>21</v>
      </c>
      <c r="L214" s="31">
        <f t="shared" si="129"/>
        <v>60.494079999999997</v>
      </c>
      <c r="M214" s="31">
        <f>M234+M266+M283+M247</f>
        <v>6504.8393400000004</v>
      </c>
      <c r="N214" s="31">
        <f>N234+N266+N283+N247</f>
        <v>2576.9473699999999</v>
      </c>
      <c r="O214" s="31">
        <f t="shared" ref="O214:Q214" si="130">O234+O266+O283+O247</f>
        <v>1876.9473700000001</v>
      </c>
      <c r="P214" s="31">
        <f t="shared" si="130"/>
        <v>1876.9473700000001</v>
      </c>
      <c r="Q214" s="31">
        <f t="shared" si="130"/>
        <v>0</v>
      </c>
    </row>
    <row r="215" spans="1:17" ht="21.75" customHeight="1" x14ac:dyDescent="0.2">
      <c r="A215" s="92"/>
      <c r="B215" s="89"/>
      <c r="C215" s="79"/>
      <c r="D215" s="48" t="s">
        <v>46</v>
      </c>
      <c r="E215" s="31">
        <f t="shared" si="93"/>
        <v>4252.7273244883199</v>
      </c>
      <c r="F215" s="31">
        <f>F262+F280</f>
        <v>750</v>
      </c>
      <c r="G215" s="31">
        <f t="shared" ref="G215:Q215" si="131">G262+G280</f>
        <v>1065</v>
      </c>
      <c r="H215" s="31">
        <f t="shared" si="131"/>
        <v>770</v>
      </c>
      <c r="I215" s="31">
        <f t="shared" si="131"/>
        <v>659.99103000000002</v>
      </c>
      <c r="J215" s="31">
        <f t="shared" si="131"/>
        <v>1900</v>
      </c>
      <c r="K215" s="31">
        <f t="shared" si="131"/>
        <v>1900</v>
      </c>
      <c r="L215" s="31">
        <f t="shared" si="131"/>
        <v>1500</v>
      </c>
      <c r="M215" s="31">
        <f t="shared" si="131"/>
        <v>1290</v>
      </c>
      <c r="N215" s="31">
        <f t="shared" si="131"/>
        <v>0</v>
      </c>
      <c r="O215" s="31">
        <f t="shared" si="131"/>
        <v>0</v>
      </c>
      <c r="P215" s="31">
        <f t="shared" si="131"/>
        <v>0</v>
      </c>
      <c r="Q215" s="31">
        <f t="shared" si="131"/>
        <v>1462.7273244883202</v>
      </c>
    </row>
    <row r="216" spans="1:17" ht="21.75" customHeight="1" x14ac:dyDescent="0.2">
      <c r="A216" s="92"/>
      <c r="B216" s="89"/>
      <c r="C216" s="79"/>
      <c r="D216" s="48" t="s">
        <v>69</v>
      </c>
      <c r="E216" s="31">
        <f t="shared" si="93"/>
        <v>250</v>
      </c>
      <c r="F216" s="31">
        <f>F264+F281</f>
        <v>613.9</v>
      </c>
      <c r="G216" s="31">
        <f t="shared" ref="G216:Q216" si="132">G264+G281</f>
        <v>2910</v>
      </c>
      <c r="H216" s="31">
        <f t="shared" si="132"/>
        <v>295.3</v>
      </c>
      <c r="I216" s="31">
        <f t="shared" si="132"/>
        <v>250.99884</v>
      </c>
      <c r="J216" s="31">
        <f t="shared" si="132"/>
        <v>250</v>
      </c>
      <c r="K216" s="31">
        <f t="shared" si="132"/>
        <v>250</v>
      </c>
      <c r="L216" s="31">
        <f t="shared" si="132"/>
        <v>250</v>
      </c>
      <c r="M216" s="31">
        <f t="shared" si="132"/>
        <v>0</v>
      </c>
      <c r="N216" s="31">
        <f t="shared" si="132"/>
        <v>0</v>
      </c>
      <c r="O216" s="31">
        <f t="shared" si="132"/>
        <v>0</v>
      </c>
      <c r="P216" s="31">
        <f t="shared" si="132"/>
        <v>0</v>
      </c>
      <c r="Q216" s="31">
        <f t="shared" si="132"/>
        <v>0</v>
      </c>
    </row>
    <row r="217" spans="1:17" ht="21.75" customHeight="1" x14ac:dyDescent="0.2">
      <c r="A217" s="92"/>
      <c r="B217" s="89"/>
      <c r="C217" s="79"/>
      <c r="D217" s="48" t="s">
        <v>127</v>
      </c>
      <c r="E217" s="31">
        <f t="shared" si="93"/>
        <v>7857.3758165223444</v>
      </c>
      <c r="F217" s="31">
        <f t="shared" ref="F217:L217" si="133">F233+F282</f>
        <v>5580.4740000000002</v>
      </c>
      <c r="G217" s="31">
        <f t="shared" si="133"/>
        <v>5976.1806999999999</v>
      </c>
      <c r="H217" s="31">
        <f t="shared" si="133"/>
        <v>5762.0788200000006</v>
      </c>
      <c r="I217" s="31">
        <f t="shared" si="133"/>
        <v>4750.9081200000001</v>
      </c>
      <c r="J217" s="31">
        <f t="shared" si="133"/>
        <v>9794.3603699999985</v>
      </c>
      <c r="K217" s="31">
        <f t="shared" si="133"/>
        <v>10091.847009999999</v>
      </c>
      <c r="L217" s="31">
        <f t="shared" si="133"/>
        <v>4324.1727200000005</v>
      </c>
      <c r="M217" s="31">
        <f>M233+M265+M282</f>
        <v>389.64911999999998</v>
      </c>
      <c r="N217" s="31">
        <f>N233+N265+N282</f>
        <v>900</v>
      </c>
      <c r="O217" s="31">
        <f>O233+O265+O282</f>
        <v>900</v>
      </c>
      <c r="P217" s="31">
        <f>P233+P265+P282</f>
        <v>900</v>
      </c>
      <c r="Q217" s="31">
        <f>Q233+Q265+Q282</f>
        <v>443.55397652234393</v>
      </c>
    </row>
    <row r="218" spans="1:17" ht="25.5" customHeight="1" x14ac:dyDescent="0.2">
      <c r="A218" s="92"/>
      <c r="B218" s="89"/>
      <c r="C218" s="79"/>
      <c r="D218" s="50" t="s">
        <v>70</v>
      </c>
      <c r="E218" s="31">
        <f t="shared" si="93"/>
        <v>0</v>
      </c>
      <c r="F218" s="31">
        <f>F284</f>
        <v>97</v>
      </c>
      <c r="G218" s="31">
        <f t="shared" ref="G218:Q218" si="134">G284</f>
        <v>100</v>
      </c>
      <c r="H218" s="31">
        <f t="shared" si="134"/>
        <v>105</v>
      </c>
      <c r="I218" s="31">
        <f t="shared" si="134"/>
        <v>110</v>
      </c>
      <c r="J218" s="31">
        <f t="shared" si="134"/>
        <v>0</v>
      </c>
      <c r="K218" s="31">
        <f t="shared" si="134"/>
        <v>0</v>
      </c>
      <c r="L218" s="31">
        <f t="shared" si="134"/>
        <v>0</v>
      </c>
      <c r="M218" s="31">
        <f t="shared" si="134"/>
        <v>0</v>
      </c>
      <c r="N218" s="31">
        <f t="shared" si="134"/>
        <v>0</v>
      </c>
      <c r="O218" s="31">
        <f t="shared" si="134"/>
        <v>0</v>
      </c>
      <c r="P218" s="31">
        <f t="shared" si="134"/>
        <v>0</v>
      </c>
      <c r="Q218" s="31">
        <f t="shared" si="134"/>
        <v>0</v>
      </c>
    </row>
    <row r="219" spans="1:17" ht="25.5" customHeight="1" x14ac:dyDescent="0.2">
      <c r="A219" s="92"/>
      <c r="B219" s="89"/>
      <c r="C219" s="80"/>
      <c r="D219" s="50" t="s">
        <v>93</v>
      </c>
      <c r="E219" s="31">
        <f t="shared" si="93"/>
        <v>1757.9465499999999</v>
      </c>
      <c r="F219" s="31">
        <f>F263</f>
        <v>0</v>
      </c>
      <c r="G219" s="31">
        <f t="shared" ref="G219:Q219" si="135">G263</f>
        <v>0</v>
      </c>
      <c r="H219" s="31">
        <f t="shared" si="135"/>
        <v>0</v>
      </c>
      <c r="I219" s="31">
        <f t="shared" si="135"/>
        <v>0</v>
      </c>
      <c r="J219" s="31">
        <f t="shared" si="135"/>
        <v>0</v>
      </c>
      <c r="K219" s="31">
        <f t="shared" si="135"/>
        <v>865.47167999999999</v>
      </c>
      <c r="L219" s="31">
        <f t="shared" si="135"/>
        <v>1757.9465499999999</v>
      </c>
      <c r="M219" s="31">
        <f t="shared" si="135"/>
        <v>0</v>
      </c>
      <c r="N219" s="31">
        <f t="shared" si="135"/>
        <v>0</v>
      </c>
      <c r="O219" s="31">
        <f t="shared" si="135"/>
        <v>0</v>
      </c>
      <c r="P219" s="31">
        <f t="shared" si="135"/>
        <v>0</v>
      </c>
      <c r="Q219" s="31">
        <f t="shared" si="135"/>
        <v>0</v>
      </c>
    </row>
    <row r="220" spans="1:17" ht="21.75" customHeight="1" x14ac:dyDescent="0.2">
      <c r="A220" s="92"/>
      <c r="B220" s="89"/>
      <c r="C220" s="78" t="s">
        <v>8</v>
      </c>
      <c r="D220" s="48"/>
      <c r="E220" s="31">
        <f t="shared" si="93"/>
        <v>1330.0566014418223</v>
      </c>
      <c r="F220" s="31">
        <f t="shared" ref="F220:Q220" si="136">SUM(F221:F224)</f>
        <v>3379.3180000000002</v>
      </c>
      <c r="G220" s="31">
        <f t="shared" si="136"/>
        <v>1610.1210699999999</v>
      </c>
      <c r="H220" s="31">
        <f t="shared" si="136"/>
        <v>651.68228199999999</v>
      </c>
      <c r="I220" s="31">
        <f t="shared" si="136"/>
        <v>598.29891999999995</v>
      </c>
      <c r="J220" s="31">
        <f t="shared" si="136"/>
        <v>539.21019999999999</v>
      </c>
      <c r="K220" s="31">
        <f t="shared" si="136"/>
        <v>1181.2</v>
      </c>
      <c r="L220" s="31">
        <f t="shared" si="136"/>
        <v>554.68043</v>
      </c>
      <c r="M220" s="31">
        <f>SUM(M221:M224)</f>
        <v>526.04765022222227</v>
      </c>
      <c r="N220" s="31">
        <f t="shared" si="136"/>
        <v>0</v>
      </c>
      <c r="O220" s="31">
        <f t="shared" si="136"/>
        <v>0</v>
      </c>
      <c r="P220" s="31">
        <f t="shared" si="136"/>
        <v>0</v>
      </c>
      <c r="Q220" s="31">
        <f t="shared" si="136"/>
        <v>249.32852121960002</v>
      </c>
    </row>
    <row r="221" spans="1:17" ht="21.75" customHeight="1" x14ac:dyDescent="0.2">
      <c r="A221" s="92"/>
      <c r="B221" s="89"/>
      <c r="C221" s="79"/>
      <c r="D221" s="48" t="s">
        <v>56</v>
      </c>
      <c r="E221" s="31">
        <f t="shared" si="93"/>
        <v>0</v>
      </c>
      <c r="F221" s="31">
        <f>F286</f>
        <v>1745.8</v>
      </c>
      <c r="G221" s="31">
        <f t="shared" ref="G221:P221" si="137">G286</f>
        <v>0</v>
      </c>
      <c r="H221" s="31">
        <f t="shared" si="137"/>
        <v>0</v>
      </c>
      <c r="I221" s="31">
        <f t="shared" si="137"/>
        <v>0</v>
      </c>
      <c r="J221" s="31">
        <f t="shared" si="137"/>
        <v>0</v>
      </c>
      <c r="K221" s="31">
        <f t="shared" si="137"/>
        <v>0</v>
      </c>
      <c r="L221" s="31">
        <f t="shared" si="137"/>
        <v>0</v>
      </c>
      <c r="M221" s="31">
        <f>M286</f>
        <v>0</v>
      </c>
      <c r="N221" s="31">
        <f t="shared" si="137"/>
        <v>0</v>
      </c>
      <c r="O221" s="31">
        <f t="shared" si="137"/>
        <v>0</v>
      </c>
      <c r="P221" s="31">
        <f t="shared" si="137"/>
        <v>0</v>
      </c>
      <c r="Q221" s="31">
        <v>0</v>
      </c>
    </row>
    <row r="222" spans="1:17" ht="21.75" customHeight="1" x14ac:dyDescent="0.2">
      <c r="A222" s="92"/>
      <c r="B222" s="89"/>
      <c r="C222" s="79"/>
      <c r="D222" s="48" t="s">
        <v>48</v>
      </c>
      <c r="E222" s="31">
        <f t="shared" si="93"/>
        <v>663.85483721960009</v>
      </c>
      <c r="F222" s="31">
        <f>F287</f>
        <v>176</v>
      </c>
      <c r="G222" s="31">
        <f t="shared" ref="G222:Q222" si="138">G287</f>
        <v>166</v>
      </c>
      <c r="H222" s="31">
        <f t="shared" si="138"/>
        <v>147</v>
      </c>
      <c r="I222" s="31">
        <f t="shared" si="138"/>
        <v>155</v>
      </c>
      <c r="J222" s="31">
        <f t="shared" si="138"/>
        <v>108</v>
      </c>
      <c r="K222" s="31">
        <f t="shared" si="138"/>
        <v>246.2</v>
      </c>
      <c r="L222" s="31">
        <f t="shared" si="138"/>
        <v>207.263158</v>
      </c>
      <c r="M222" s="31">
        <f t="shared" si="138"/>
        <v>207.263158</v>
      </c>
      <c r="N222" s="31">
        <f t="shared" si="138"/>
        <v>0</v>
      </c>
      <c r="O222" s="31">
        <f t="shared" si="138"/>
        <v>0</v>
      </c>
      <c r="P222" s="31">
        <f t="shared" si="138"/>
        <v>0</v>
      </c>
      <c r="Q222" s="31">
        <f t="shared" si="138"/>
        <v>249.32852121960002</v>
      </c>
    </row>
    <row r="223" spans="1:17" ht="21.75" customHeight="1" x14ac:dyDescent="0.2">
      <c r="A223" s="92"/>
      <c r="B223" s="89"/>
      <c r="C223" s="79"/>
      <c r="D223" s="48" t="s">
        <v>100</v>
      </c>
      <c r="E223" s="31">
        <f t="shared" si="93"/>
        <v>347.41727200000003</v>
      </c>
      <c r="F223" s="31">
        <f>F236+F288</f>
        <v>1457.518</v>
      </c>
      <c r="G223" s="31">
        <f t="shared" ref="G223:Q223" si="139">G236+G288</f>
        <v>1444.1210699999999</v>
      </c>
      <c r="H223" s="31">
        <f t="shared" si="139"/>
        <v>504.68228200000004</v>
      </c>
      <c r="I223" s="31">
        <f t="shared" si="139"/>
        <v>443.29892000000001</v>
      </c>
      <c r="J223" s="31">
        <f t="shared" si="139"/>
        <v>431.21019999999999</v>
      </c>
      <c r="K223" s="31">
        <f t="shared" si="139"/>
        <v>935</v>
      </c>
      <c r="L223" s="31">
        <f t="shared" si="139"/>
        <v>347.41727200000003</v>
      </c>
      <c r="M223" s="31">
        <f t="shared" si="139"/>
        <v>0</v>
      </c>
      <c r="N223" s="31">
        <f t="shared" si="139"/>
        <v>0</v>
      </c>
      <c r="O223" s="31">
        <f t="shared" si="139"/>
        <v>0</v>
      </c>
      <c r="P223" s="31">
        <f t="shared" si="139"/>
        <v>0</v>
      </c>
      <c r="Q223" s="31">
        <f t="shared" si="139"/>
        <v>0</v>
      </c>
    </row>
    <row r="224" spans="1:17" ht="21.75" customHeight="1" x14ac:dyDescent="0.2">
      <c r="A224" s="92"/>
      <c r="B224" s="89"/>
      <c r="C224" s="80"/>
      <c r="D224" s="50" t="s">
        <v>101</v>
      </c>
      <c r="E224" s="31">
        <f t="shared" si="93"/>
        <v>318.78449222222224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f>M237</f>
        <v>318.78449222222224</v>
      </c>
      <c r="N224" s="31">
        <f>N237</f>
        <v>0</v>
      </c>
      <c r="O224" s="31">
        <f>O237</f>
        <v>0</v>
      </c>
      <c r="P224" s="31">
        <f>P237</f>
        <v>0</v>
      </c>
      <c r="Q224" s="31">
        <f>Q237</f>
        <v>0</v>
      </c>
    </row>
    <row r="225" spans="1:17" ht="38.25" x14ac:dyDescent="0.2">
      <c r="A225" s="92"/>
      <c r="B225" s="89"/>
      <c r="C225" s="56" t="s">
        <v>57</v>
      </c>
      <c r="D225" s="48"/>
      <c r="E225" s="31">
        <f t="shared" si="93"/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</row>
    <row r="226" spans="1:17" ht="25.5" x14ac:dyDescent="0.2">
      <c r="A226" s="92"/>
      <c r="B226" s="89"/>
      <c r="C226" s="56" t="s">
        <v>58</v>
      </c>
      <c r="D226" s="48"/>
      <c r="E226" s="31">
        <f t="shared" si="93"/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</row>
    <row r="227" spans="1:17" ht="38.25" x14ac:dyDescent="0.2">
      <c r="A227" s="92"/>
      <c r="B227" s="89"/>
      <c r="C227" s="56" t="s">
        <v>59</v>
      </c>
      <c r="D227" s="48"/>
      <c r="E227" s="31">
        <f t="shared" si="93"/>
        <v>459.25</v>
      </c>
      <c r="F227" s="31">
        <f>F240+F251+F270+F291+F299</f>
        <v>801.63490000000002</v>
      </c>
      <c r="G227" s="31">
        <f t="shared" ref="G227:Q227" si="140">G240+G251+G270+G291+G299</f>
        <v>735.9985885000001</v>
      </c>
      <c r="H227" s="31">
        <f t="shared" si="140"/>
        <v>277.57525509999999</v>
      </c>
      <c r="I227" s="31">
        <f t="shared" si="140"/>
        <v>243.81440600000002</v>
      </c>
      <c r="J227" s="31">
        <f t="shared" si="140"/>
        <v>237.16561000000002</v>
      </c>
      <c r="K227" s="31">
        <f t="shared" si="140"/>
        <v>514.25</v>
      </c>
      <c r="L227" s="31">
        <f>L240+L251+L270+L291+L299</f>
        <v>294.25</v>
      </c>
      <c r="M227" s="31">
        <f t="shared" si="140"/>
        <v>165</v>
      </c>
      <c r="N227" s="31">
        <f t="shared" si="140"/>
        <v>0</v>
      </c>
      <c r="O227" s="31">
        <f t="shared" si="140"/>
        <v>0</v>
      </c>
      <c r="P227" s="31">
        <f t="shared" si="140"/>
        <v>0</v>
      </c>
      <c r="Q227" s="31">
        <f t="shared" si="140"/>
        <v>0</v>
      </c>
    </row>
    <row r="228" spans="1:17" ht="41.25" customHeight="1" x14ac:dyDescent="0.2">
      <c r="A228" s="92"/>
      <c r="B228" s="89"/>
      <c r="C228" s="56" t="s">
        <v>76</v>
      </c>
      <c r="D228" s="48"/>
      <c r="E228" s="31">
        <f t="shared" si="93"/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</row>
    <row r="229" spans="1:17" s="24" customFormat="1" ht="27.75" customHeight="1" x14ac:dyDescent="0.2">
      <c r="A229" s="86" t="s">
        <v>37</v>
      </c>
      <c r="B229" s="88" t="s">
        <v>81</v>
      </c>
      <c r="C229" s="56" t="s">
        <v>34</v>
      </c>
      <c r="D229" s="41"/>
      <c r="E229" s="31">
        <f t="shared" si="93"/>
        <v>7468.6849142222218</v>
      </c>
      <c r="F229" s="31">
        <f t="shared" ref="F229:Q229" si="141">SUM(F230+F231+F235+F238+F239+F240)</f>
        <v>15832.74</v>
      </c>
      <c r="G229" s="31">
        <f t="shared" si="141"/>
        <v>14532.312</v>
      </c>
      <c r="H229" s="31">
        <f t="shared" si="141"/>
        <v>7336.6329070999991</v>
      </c>
      <c r="I229" s="31">
        <f t="shared" si="141"/>
        <v>5120.1025260000006</v>
      </c>
      <c r="J229" s="31">
        <f t="shared" si="141"/>
        <v>4980.4778100000003</v>
      </c>
      <c r="K229" s="31">
        <f t="shared" si="141"/>
        <v>10799.25</v>
      </c>
      <c r="L229" s="31">
        <f t="shared" si="141"/>
        <v>4115.8399920000002</v>
      </c>
      <c r="M229" s="31">
        <f t="shared" si="141"/>
        <v>3352.8449222222221</v>
      </c>
      <c r="N229" s="31">
        <f t="shared" si="141"/>
        <v>0</v>
      </c>
      <c r="O229" s="31">
        <f t="shared" si="141"/>
        <v>0</v>
      </c>
      <c r="P229" s="31">
        <f t="shared" si="141"/>
        <v>0</v>
      </c>
      <c r="Q229" s="31">
        <f t="shared" si="141"/>
        <v>0</v>
      </c>
    </row>
    <row r="230" spans="1:17" s="24" customFormat="1" ht="26.25" customHeight="1" x14ac:dyDescent="0.2">
      <c r="A230" s="87"/>
      <c r="B230" s="89"/>
      <c r="C230" s="56" t="s">
        <v>6</v>
      </c>
      <c r="D230" s="41" t="s">
        <v>100</v>
      </c>
      <c r="E230" s="31">
        <f t="shared" si="93"/>
        <v>0</v>
      </c>
      <c r="F230" s="31">
        <v>10770</v>
      </c>
      <c r="G230" s="31">
        <v>9700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</row>
    <row r="231" spans="1:17" s="24" customFormat="1" ht="26.25" customHeight="1" x14ac:dyDescent="0.2">
      <c r="A231" s="87"/>
      <c r="B231" s="89"/>
      <c r="C231" s="78" t="s">
        <v>7</v>
      </c>
      <c r="D231" s="41"/>
      <c r="E231" s="31">
        <f t="shared" si="93"/>
        <v>6343.23315</v>
      </c>
      <c r="F231" s="31">
        <f t="shared" ref="F231:Q231" si="142">F232+F233+F234</f>
        <v>2938</v>
      </c>
      <c r="G231" s="31">
        <f t="shared" si="142"/>
        <v>2780.1619999999998</v>
      </c>
      <c r="H231" s="31">
        <f t="shared" si="142"/>
        <v>6554.3753699999997</v>
      </c>
      <c r="I231" s="31">
        <f t="shared" si="142"/>
        <v>4432.9892</v>
      </c>
      <c r="J231" s="31">
        <f t="shared" si="142"/>
        <v>4312.1019999999999</v>
      </c>
      <c r="K231" s="31">
        <f t="shared" si="142"/>
        <v>9350</v>
      </c>
      <c r="L231" s="31">
        <f t="shared" si="142"/>
        <v>3474.17272</v>
      </c>
      <c r="M231" s="31">
        <f t="shared" si="142"/>
        <v>2869.06043</v>
      </c>
      <c r="N231" s="31">
        <v>0</v>
      </c>
      <c r="O231" s="31">
        <f t="shared" si="142"/>
        <v>0</v>
      </c>
      <c r="P231" s="31">
        <f t="shared" si="142"/>
        <v>0</v>
      </c>
      <c r="Q231" s="31">
        <f t="shared" si="142"/>
        <v>0</v>
      </c>
    </row>
    <row r="232" spans="1:17" s="24" customFormat="1" ht="26.25" customHeight="1" x14ac:dyDescent="0.2">
      <c r="A232" s="87"/>
      <c r="B232" s="89"/>
      <c r="C232" s="79"/>
      <c r="D232" s="41">
        <v>812</v>
      </c>
      <c r="E232" s="31">
        <f t="shared" ref="E232:E296" si="143">SUM(L232:Q232)</f>
        <v>0</v>
      </c>
      <c r="F232" s="31">
        <v>0</v>
      </c>
      <c r="G232" s="31">
        <v>0</v>
      </c>
      <c r="H232" s="57">
        <v>1443.4545499999999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</row>
    <row r="233" spans="1:17" s="24" customFormat="1" ht="20.25" customHeight="1" x14ac:dyDescent="0.2">
      <c r="A233" s="87"/>
      <c r="B233" s="89"/>
      <c r="C233" s="79"/>
      <c r="D233" s="41" t="s">
        <v>100</v>
      </c>
      <c r="E233" s="31">
        <f t="shared" si="143"/>
        <v>3474.17272</v>
      </c>
      <c r="F233" s="31">
        <v>2938</v>
      </c>
      <c r="G233" s="31">
        <v>2780.1619999999998</v>
      </c>
      <c r="H233" s="31">
        <v>5110.9208200000003</v>
      </c>
      <c r="I233" s="31">
        <v>4432.9892</v>
      </c>
      <c r="J233" s="31">
        <v>4312.1019999999999</v>
      </c>
      <c r="K233" s="31">
        <v>9350</v>
      </c>
      <c r="L233" s="31">
        <v>3474.17272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</row>
    <row r="234" spans="1:17" s="24" customFormat="1" ht="20.25" customHeight="1" x14ac:dyDescent="0.2">
      <c r="A234" s="87"/>
      <c r="B234" s="89"/>
      <c r="C234" s="80"/>
      <c r="D234" s="41">
        <v>862</v>
      </c>
      <c r="E234" s="31">
        <f t="shared" si="143"/>
        <v>2869.06043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2869.06043</v>
      </c>
      <c r="N234" s="31">
        <v>0</v>
      </c>
      <c r="O234" s="31">
        <v>0</v>
      </c>
      <c r="P234" s="31">
        <v>0</v>
      </c>
      <c r="Q234" s="31">
        <v>0</v>
      </c>
    </row>
    <row r="235" spans="1:17" s="24" customFormat="1" ht="20.25" customHeight="1" x14ac:dyDescent="0.2">
      <c r="A235" s="87"/>
      <c r="B235" s="89"/>
      <c r="C235" s="78" t="s">
        <v>8</v>
      </c>
      <c r="D235" s="41"/>
      <c r="E235" s="31">
        <f t="shared" si="143"/>
        <v>666.20176422222221</v>
      </c>
      <c r="F235" s="31">
        <f>F236+F237</f>
        <v>1370.8</v>
      </c>
      <c r="G235" s="31">
        <f t="shared" ref="G235:Q235" si="144">G236+G237</f>
        <v>1361.56</v>
      </c>
      <c r="H235" s="31">
        <f t="shared" si="144"/>
        <v>504.68228200000004</v>
      </c>
      <c r="I235" s="31">
        <f t="shared" si="144"/>
        <v>443.29892000000001</v>
      </c>
      <c r="J235" s="31">
        <f t="shared" si="144"/>
        <v>431.21019999999999</v>
      </c>
      <c r="K235" s="31">
        <f t="shared" si="144"/>
        <v>935</v>
      </c>
      <c r="L235" s="31">
        <f t="shared" si="144"/>
        <v>347.41727200000003</v>
      </c>
      <c r="M235" s="31">
        <f t="shared" si="144"/>
        <v>318.78449222222224</v>
      </c>
      <c r="N235" s="31">
        <f t="shared" si="144"/>
        <v>0</v>
      </c>
      <c r="O235" s="31">
        <f t="shared" si="144"/>
        <v>0</v>
      </c>
      <c r="P235" s="31">
        <f t="shared" si="144"/>
        <v>0</v>
      </c>
      <c r="Q235" s="31">
        <f t="shared" si="144"/>
        <v>0</v>
      </c>
    </row>
    <row r="236" spans="1:17" s="24" customFormat="1" ht="20.25" customHeight="1" x14ac:dyDescent="0.2">
      <c r="A236" s="87"/>
      <c r="B236" s="89"/>
      <c r="C236" s="79"/>
      <c r="D236" s="41" t="s">
        <v>100</v>
      </c>
      <c r="E236" s="31">
        <f t="shared" si="143"/>
        <v>347.41727200000003</v>
      </c>
      <c r="F236" s="31">
        <v>1370.8</v>
      </c>
      <c r="G236" s="31">
        <v>1361.56</v>
      </c>
      <c r="H236" s="31">
        <v>504.68228200000004</v>
      </c>
      <c r="I236" s="31">
        <v>443.29892000000001</v>
      </c>
      <c r="J236" s="31">
        <v>431.21019999999999</v>
      </c>
      <c r="K236" s="31">
        <v>935</v>
      </c>
      <c r="L236" s="31">
        <v>347.41727200000003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</row>
    <row r="237" spans="1:17" s="24" customFormat="1" ht="20.25" customHeight="1" x14ac:dyDescent="0.2">
      <c r="A237" s="87"/>
      <c r="B237" s="89"/>
      <c r="C237" s="80"/>
      <c r="D237" s="41">
        <v>862</v>
      </c>
      <c r="E237" s="31">
        <f t="shared" si="143"/>
        <v>318.78449222222224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f>M234/90*10</f>
        <v>318.78449222222224</v>
      </c>
      <c r="N237" s="31">
        <v>0</v>
      </c>
      <c r="O237" s="31">
        <f>O234/90*10</f>
        <v>0</v>
      </c>
      <c r="P237" s="31">
        <f>P234/90*10</f>
        <v>0</v>
      </c>
      <c r="Q237" s="31">
        <f>Q234/90*10</f>
        <v>0</v>
      </c>
    </row>
    <row r="238" spans="1:17" s="24" customFormat="1" ht="38.25" x14ac:dyDescent="0.2">
      <c r="A238" s="87"/>
      <c r="B238" s="89"/>
      <c r="C238" s="56" t="s">
        <v>57</v>
      </c>
      <c r="D238" s="41"/>
      <c r="E238" s="31">
        <f t="shared" si="143"/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0</v>
      </c>
    </row>
    <row r="239" spans="1:17" ht="25.5" x14ac:dyDescent="0.2">
      <c r="A239" s="87"/>
      <c r="B239" s="89"/>
      <c r="C239" s="56" t="s">
        <v>58</v>
      </c>
      <c r="D239" s="48"/>
      <c r="E239" s="31">
        <f t="shared" si="143"/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</row>
    <row r="240" spans="1:17" s="24" customFormat="1" ht="30" customHeight="1" x14ac:dyDescent="0.2">
      <c r="A240" s="87"/>
      <c r="B240" s="89"/>
      <c r="C240" s="56" t="s">
        <v>59</v>
      </c>
      <c r="D240" s="41"/>
      <c r="E240" s="31">
        <f t="shared" si="143"/>
        <v>459.25</v>
      </c>
      <c r="F240" s="31">
        <v>753.94</v>
      </c>
      <c r="G240" s="31">
        <v>690.59</v>
      </c>
      <c r="H240" s="31">
        <v>277.57525509999999</v>
      </c>
      <c r="I240" s="31">
        <v>243.81440600000002</v>
      </c>
      <c r="J240" s="31">
        <v>237.16561000000002</v>
      </c>
      <c r="K240" s="31">
        <v>514.25</v>
      </c>
      <c r="L240" s="31">
        <v>294.25</v>
      </c>
      <c r="M240" s="31">
        <v>165</v>
      </c>
      <c r="N240" s="31">
        <v>0</v>
      </c>
      <c r="O240" s="31">
        <f>SUM(O230,O231,O236)*5%</f>
        <v>0</v>
      </c>
      <c r="P240" s="31">
        <f>SUM(P230,P231,P236)*5%</f>
        <v>0</v>
      </c>
      <c r="Q240" s="31">
        <f>SUM(Q230,Q231,Q236)*5%</f>
        <v>0</v>
      </c>
    </row>
    <row r="241" spans="1:17" s="24" customFormat="1" ht="43.5" customHeight="1" x14ac:dyDescent="0.2">
      <c r="A241" s="90"/>
      <c r="B241" s="93"/>
      <c r="C241" s="56" t="s">
        <v>76</v>
      </c>
      <c r="D241" s="41"/>
      <c r="E241" s="31">
        <f t="shared" si="143"/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</row>
    <row r="242" spans="1:17" s="24" customFormat="1" ht="18" customHeight="1" x14ac:dyDescent="0.2">
      <c r="A242" s="86" t="s">
        <v>38</v>
      </c>
      <c r="B242" s="88" t="s">
        <v>134</v>
      </c>
      <c r="C242" s="56" t="s">
        <v>34</v>
      </c>
      <c r="D242" s="41"/>
      <c r="E242" s="31">
        <f t="shared" si="143"/>
        <v>55179.199999999997</v>
      </c>
      <c r="F242" s="31">
        <f>F243+F244+F248+F249+F250+F251</f>
        <v>10816.974</v>
      </c>
      <c r="G242" s="31">
        <f t="shared" ref="G242:Q242" si="145">G243+G244+G248+G249+G250+G251</f>
        <v>10787.208689999999</v>
      </c>
      <c r="H242" s="31">
        <f t="shared" si="145"/>
        <v>12866.545320000001</v>
      </c>
      <c r="I242" s="31">
        <f t="shared" si="145"/>
        <v>13588.42</v>
      </c>
      <c r="J242" s="31">
        <f t="shared" si="145"/>
        <v>12543</v>
      </c>
      <c r="K242" s="31">
        <f t="shared" si="145"/>
        <v>12570</v>
      </c>
      <c r="L242" s="31">
        <f t="shared" si="145"/>
        <v>10800</v>
      </c>
      <c r="M242" s="31">
        <f t="shared" si="145"/>
        <v>11294.8</v>
      </c>
      <c r="N242" s="31">
        <f>N243+N244+N248+N249+N250+N251</f>
        <v>11494.8</v>
      </c>
      <c r="O242" s="31">
        <f t="shared" si="145"/>
        <v>10794.8</v>
      </c>
      <c r="P242" s="31">
        <f t="shared" si="145"/>
        <v>10794.8</v>
      </c>
      <c r="Q242" s="31">
        <f t="shared" si="145"/>
        <v>0</v>
      </c>
    </row>
    <row r="243" spans="1:17" s="24" customFormat="1" ht="25.5" x14ac:dyDescent="0.2">
      <c r="A243" s="87"/>
      <c r="B243" s="89"/>
      <c r="C243" s="56" t="s">
        <v>6</v>
      </c>
      <c r="D243" s="41">
        <v>814</v>
      </c>
      <c r="E243" s="31">
        <f t="shared" si="143"/>
        <v>37500.180010000004</v>
      </c>
      <c r="F243" s="31">
        <v>7700</v>
      </c>
      <c r="G243" s="31">
        <v>7668</v>
      </c>
      <c r="H243" s="31">
        <v>8570</v>
      </c>
      <c r="I243" s="31">
        <v>10123.58987</v>
      </c>
      <c r="J243" s="31">
        <v>9000</v>
      </c>
      <c r="K243" s="31">
        <v>9000</v>
      </c>
      <c r="L243" s="31">
        <v>7500</v>
      </c>
      <c r="M243" s="31">
        <v>7500</v>
      </c>
      <c r="N243" s="31">
        <v>7500.0600100000001</v>
      </c>
      <c r="O243" s="31">
        <v>7500.06</v>
      </c>
      <c r="P243" s="31">
        <v>7500.06</v>
      </c>
      <c r="Q243" s="31">
        <v>0</v>
      </c>
    </row>
    <row r="244" spans="1:17" s="24" customFormat="1" ht="18" customHeight="1" x14ac:dyDescent="0.2">
      <c r="A244" s="87"/>
      <c r="B244" s="89"/>
      <c r="C244" s="88" t="s">
        <v>7</v>
      </c>
      <c r="D244" s="50"/>
      <c r="E244" s="31">
        <f t="shared" si="143"/>
        <v>17679.019990000001</v>
      </c>
      <c r="F244" s="31">
        <f t="shared" ref="F244:K244" si="146">F245+F246</f>
        <v>3116.9740000000002</v>
      </c>
      <c r="G244" s="31">
        <f t="shared" si="146"/>
        <v>3119.2086899999995</v>
      </c>
      <c r="H244" s="31">
        <f t="shared" si="146"/>
        <v>4296.5453200000002</v>
      </c>
      <c r="I244" s="31">
        <f t="shared" si="146"/>
        <v>3464.8301299999998</v>
      </c>
      <c r="J244" s="31">
        <f t="shared" si="146"/>
        <v>3543</v>
      </c>
      <c r="K244" s="31">
        <f t="shared" si="146"/>
        <v>3570</v>
      </c>
      <c r="L244" s="31">
        <f>SUM(L245:L247)</f>
        <v>3300</v>
      </c>
      <c r="M244" s="31">
        <f>SUM(M245:M247)</f>
        <v>3794.8</v>
      </c>
      <c r="N244" s="31">
        <f t="shared" ref="N244:Q244" si="147">SUM(N245:N247)</f>
        <v>3994.73999</v>
      </c>
      <c r="O244" s="31">
        <f t="shared" si="147"/>
        <v>3294.74</v>
      </c>
      <c r="P244" s="31">
        <f t="shared" si="147"/>
        <v>3294.74</v>
      </c>
      <c r="Q244" s="31">
        <f t="shared" si="147"/>
        <v>0</v>
      </c>
    </row>
    <row r="245" spans="1:17" s="24" customFormat="1" ht="18" customHeight="1" x14ac:dyDescent="0.2">
      <c r="A245" s="87"/>
      <c r="B245" s="89"/>
      <c r="C245" s="89"/>
      <c r="D245" s="50" t="s">
        <v>68</v>
      </c>
      <c r="E245" s="31">
        <f t="shared" si="143"/>
        <v>16479.019990000001</v>
      </c>
      <c r="F245" s="31">
        <v>2616.9740000000002</v>
      </c>
      <c r="G245" s="31">
        <v>2640.8406899999995</v>
      </c>
      <c r="H245" s="31">
        <v>3776.5453200000002</v>
      </c>
      <c r="I245" s="31">
        <v>3221.8301299999998</v>
      </c>
      <c r="J245" s="31">
        <v>3300</v>
      </c>
      <c r="K245" s="31">
        <v>3300</v>
      </c>
      <c r="L245" s="31">
        <v>3300</v>
      </c>
      <c r="M245" s="31">
        <f>2900.06315+394.73685</f>
        <v>3294.8</v>
      </c>
      <c r="N245" s="31">
        <f>2900+394.73999</f>
        <v>3294.73999</v>
      </c>
      <c r="O245" s="31">
        <f>2900+394.74</f>
        <v>3294.74</v>
      </c>
      <c r="P245" s="31">
        <f>2900+394.74</f>
        <v>3294.74</v>
      </c>
      <c r="Q245" s="31">
        <v>0</v>
      </c>
    </row>
    <row r="246" spans="1:17" s="24" customFormat="1" ht="18" customHeight="1" x14ac:dyDescent="0.2">
      <c r="A246" s="87"/>
      <c r="B246" s="89"/>
      <c r="C246" s="89"/>
      <c r="D246" s="50" t="s">
        <v>55</v>
      </c>
      <c r="E246" s="31">
        <f t="shared" si="143"/>
        <v>0</v>
      </c>
      <c r="F246" s="31">
        <v>500</v>
      </c>
      <c r="G246" s="31">
        <v>478.36799999999999</v>
      </c>
      <c r="H246" s="31">
        <v>520</v>
      </c>
      <c r="I246" s="31">
        <v>243</v>
      </c>
      <c r="J246" s="31">
        <v>243</v>
      </c>
      <c r="K246" s="31">
        <v>270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</row>
    <row r="247" spans="1:17" s="24" customFormat="1" ht="18" customHeight="1" x14ac:dyDescent="0.2">
      <c r="A247" s="87"/>
      <c r="B247" s="89"/>
      <c r="C247" s="93"/>
      <c r="D247" s="50" t="s">
        <v>99</v>
      </c>
      <c r="E247" s="31">
        <f t="shared" si="143"/>
        <v>1200</v>
      </c>
      <c r="F247" s="31"/>
      <c r="G247" s="31"/>
      <c r="H247" s="31"/>
      <c r="I247" s="31"/>
      <c r="J247" s="31"/>
      <c r="K247" s="31"/>
      <c r="L247" s="31">
        <v>0</v>
      </c>
      <c r="M247" s="31">
        <v>500</v>
      </c>
      <c r="N247" s="31">
        <v>700</v>
      </c>
      <c r="O247" s="31">
        <v>0</v>
      </c>
      <c r="P247" s="31">
        <v>0</v>
      </c>
      <c r="Q247" s="31">
        <v>0</v>
      </c>
    </row>
    <row r="248" spans="1:17" s="24" customFormat="1" ht="27.75" customHeight="1" x14ac:dyDescent="0.2">
      <c r="A248" s="87"/>
      <c r="B248" s="89"/>
      <c r="C248" s="56" t="s">
        <v>8</v>
      </c>
      <c r="D248" s="48"/>
      <c r="E248" s="31">
        <f t="shared" si="143"/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</row>
    <row r="249" spans="1:17" s="24" customFormat="1" ht="38.25" x14ac:dyDescent="0.2">
      <c r="A249" s="87"/>
      <c r="B249" s="89"/>
      <c r="C249" s="56" t="s">
        <v>57</v>
      </c>
      <c r="D249" s="48"/>
      <c r="E249" s="31">
        <f t="shared" si="143"/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</row>
    <row r="250" spans="1:17" ht="25.5" x14ac:dyDescent="0.2">
      <c r="A250" s="87"/>
      <c r="B250" s="89"/>
      <c r="C250" s="56" t="s">
        <v>58</v>
      </c>
      <c r="D250" s="48"/>
      <c r="E250" s="31">
        <f t="shared" si="143"/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</row>
    <row r="251" spans="1:17" s="24" customFormat="1" ht="38.25" x14ac:dyDescent="0.2">
      <c r="A251" s="87"/>
      <c r="B251" s="89"/>
      <c r="C251" s="56" t="s">
        <v>59</v>
      </c>
      <c r="D251" s="48"/>
      <c r="E251" s="31">
        <f t="shared" si="143"/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</row>
    <row r="252" spans="1:17" s="24" customFormat="1" ht="46.5" customHeight="1" x14ac:dyDescent="0.2">
      <c r="A252" s="90"/>
      <c r="B252" s="93"/>
      <c r="C252" s="56" t="s">
        <v>76</v>
      </c>
      <c r="D252" s="41"/>
      <c r="E252" s="31">
        <f t="shared" si="143"/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</row>
    <row r="253" spans="1:17" s="24" customFormat="1" ht="20.25" customHeight="1" x14ac:dyDescent="0.2">
      <c r="A253" s="86" t="s">
        <v>39</v>
      </c>
      <c r="B253" s="88" t="s">
        <v>135</v>
      </c>
      <c r="C253" s="56" t="s">
        <v>34</v>
      </c>
      <c r="D253" s="41"/>
      <c r="E253" s="31">
        <f t="shared" si="143"/>
        <v>13254.457630000001</v>
      </c>
      <c r="F253" s="31">
        <f t="shared" ref="F253:Q253" si="148">F254+F259+F267+F268+F269+F270</f>
        <v>3050</v>
      </c>
      <c r="G253" s="31">
        <f t="shared" si="148"/>
        <v>2952.1723000000002</v>
      </c>
      <c r="H253" s="31">
        <f t="shared" si="148"/>
        <v>3262.3999999999996</v>
      </c>
      <c r="I253" s="31">
        <f t="shared" si="148"/>
        <v>3953.0000000000005</v>
      </c>
      <c r="J253" s="31">
        <f t="shared" si="148"/>
        <v>3834.3639800000001</v>
      </c>
      <c r="K253" s="31">
        <f t="shared" si="148"/>
        <v>3475.8866799999996</v>
      </c>
      <c r="L253" s="31">
        <f t="shared" si="148"/>
        <v>3019.9050399999996</v>
      </c>
      <c r="M253" s="31">
        <f t="shared" si="148"/>
        <v>2584.5525900000002</v>
      </c>
      <c r="N253" s="31">
        <f t="shared" si="148"/>
        <v>2550</v>
      </c>
      <c r="O253" s="31">
        <f t="shared" si="148"/>
        <v>2550</v>
      </c>
      <c r="P253" s="31">
        <f t="shared" si="148"/>
        <v>2550</v>
      </c>
      <c r="Q253" s="31">
        <f t="shared" si="148"/>
        <v>0</v>
      </c>
    </row>
    <row r="254" spans="1:17" s="24" customFormat="1" ht="24.75" customHeight="1" x14ac:dyDescent="0.2">
      <c r="A254" s="87"/>
      <c r="B254" s="89"/>
      <c r="C254" s="78" t="s">
        <v>6</v>
      </c>
      <c r="D254" s="38"/>
      <c r="E254" s="31">
        <f t="shared" si="143"/>
        <v>2500</v>
      </c>
      <c r="F254" s="31">
        <f t="shared" ref="F254:Q254" si="149">SUM(F255:F258)</f>
        <v>2050</v>
      </c>
      <c r="G254" s="31">
        <f t="shared" si="149"/>
        <v>1100</v>
      </c>
      <c r="H254" s="31">
        <f t="shared" si="149"/>
        <v>1677.1</v>
      </c>
      <c r="I254" s="31">
        <f t="shared" si="149"/>
        <v>1550.0101300000001</v>
      </c>
      <c r="J254" s="31">
        <f t="shared" si="149"/>
        <v>1946.1</v>
      </c>
      <c r="K254" s="31">
        <f t="shared" si="149"/>
        <v>571.34500000000003</v>
      </c>
      <c r="L254" s="31">
        <f t="shared" si="149"/>
        <v>500</v>
      </c>
      <c r="M254" s="31">
        <f t="shared" si="149"/>
        <v>500</v>
      </c>
      <c r="N254" s="31">
        <f t="shared" si="149"/>
        <v>500</v>
      </c>
      <c r="O254" s="31">
        <f t="shared" si="149"/>
        <v>500</v>
      </c>
      <c r="P254" s="31">
        <f t="shared" si="149"/>
        <v>500</v>
      </c>
      <c r="Q254" s="31">
        <f t="shared" si="149"/>
        <v>0</v>
      </c>
    </row>
    <row r="255" spans="1:17" s="24" customFormat="1" ht="24.75" customHeight="1" x14ac:dyDescent="0.2">
      <c r="A255" s="87"/>
      <c r="B255" s="89"/>
      <c r="C255" s="79"/>
      <c r="D255" s="38">
        <v>813</v>
      </c>
      <c r="E255" s="31">
        <f t="shared" si="143"/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1396.1</v>
      </c>
      <c r="K255" s="31">
        <v>71.344999999999999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</row>
    <row r="256" spans="1:17" s="24" customFormat="1" ht="24.75" customHeight="1" x14ac:dyDescent="0.2">
      <c r="A256" s="87"/>
      <c r="B256" s="89"/>
      <c r="C256" s="79"/>
      <c r="D256" s="38">
        <v>847</v>
      </c>
      <c r="E256" s="31">
        <f t="shared" si="143"/>
        <v>0</v>
      </c>
      <c r="F256" s="31">
        <v>1350</v>
      </c>
      <c r="G256" s="31">
        <v>400</v>
      </c>
      <c r="H256" s="31">
        <v>961.1</v>
      </c>
      <c r="I256" s="31">
        <v>1000.00897</v>
      </c>
      <c r="J256" s="31">
        <v>0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31">
        <v>0</v>
      </c>
    </row>
    <row r="257" spans="1:17" s="24" customFormat="1" ht="24.75" customHeight="1" x14ac:dyDescent="0.2">
      <c r="A257" s="87"/>
      <c r="B257" s="89"/>
      <c r="C257" s="79"/>
      <c r="D257" s="38">
        <v>851</v>
      </c>
      <c r="E257" s="31">
        <f t="shared" si="143"/>
        <v>500</v>
      </c>
      <c r="F257" s="31">
        <v>700</v>
      </c>
      <c r="G257" s="31">
        <v>700</v>
      </c>
      <c r="H257" s="31">
        <v>716</v>
      </c>
      <c r="I257" s="31">
        <v>550.00116000000003</v>
      </c>
      <c r="J257" s="31">
        <v>550</v>
      </c>
      <c r="K257" s="31">
        <v>500</v>
      </c>
      <c r="L257" s="31">
        <v>500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</row>
    <row r="258" spans="1:17" s="24" customFormat="1" ht="24.75" customHeight="1" x14ac:dyDescent="0.2">
      <c r="A258" s="87"/>
      <c r="B258" s="89"/>
      <c r="C258" s="80"/>
      <c r="D258" s="38">
        <v>861</v>
      </c>
      <c r="E258" s="31">
        <f t="shared" si="143"/>
        <v>2000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500</v>
      </c>
      <c r="N258" s="31">
        <v>500</v>
      </c>
      <c r="O258" s="31">
        <v>500</v>
      </c>
      <c r="P258" s="31">
        <v>500</v>
      </c>
      <c r="Q258" s="31">
        <v>0</v>
      </c>
    </row>
    <row r="259" spans="1:17" s="24" customFormat="1" ht="21.75" customHeight="1" x14ac:dyDescent="0.2">
      <c r="A259" s="87"/>
      <c r="B259" s="89"/>
      <c r="C259" s="78" t="s">
        <v>7</v>
      </c>
      <c r="D259" s="50"/>
      <c r="E259" s="31">
        <f t="shared" si="143"/>
        <v>10754.457630000001</v>
      </c>
      <c r="F259" s="31">
        <f t="shared" ref="F259:L259" si="150">SUM(F260:F265)</f>
        <v>1000</v>
      </c>
      <c r="G259" s="31">
        <f t="shared" si="150"/>
        <v>1852.1723000000002</v>
      </c>
      <c r="H259" s="31">
        <f t="shared" si="150"/>
        <v>1585.3</v>
      </c>
      <c r="I259" s="31">
        <f t="shared" si="150"/>
        <v>2402.9898700000003</v>
      </c>
      <c r="J259" s="31">
        <f t="shared" si="150"/>
        <v>1888.2639799999999</v>
      </c>
      <c r="K259" s="31">
        <f t="shared" si="150"/>
        <v>2904.5416799999998</v>
      </c>
      <c r="L259" s="31">
        <f t="shared" si="150"/>
        <v>2519.9050399999996</v>
      </c>
      <c r="M259" s="31">
        <f>SUM(M260:M266)</f>
        <v>2084.5525900000002</v>
      </c>
      <c r="N259" s="31">
        <f t="shared" ref="N259:Q259" si="151">SUM(N260:N266)</f>
        <v>2050</v>
      </c>
      <c r="O259" s="31">
        <f t="shared" si="151"/>
        <v>2050</v>
      </c>
      <c r="P259" s="31">
        <f t="shared" si="151"/>
        <v>2050</v>
      </c>
      <c r="Q259" s="31">
        <f t="shared" si="151"/>
        <v>0</v>
      </c>
    </row>
    <row r="260" spans="1:17" s="24" customFormat="1" ht="19.5" customHeight="1" x14ac:dyDescent="0.2">
      <c r="A260" s="87"/>
      <c r="B260" s="89"/>
      <c r="C260" s="79"/>
      <c r="D260" s="50" t="s">
        <v>47</v>
      </c>
      <c r="E260" s="31">
        <f t="shared" si="143"/>
        <v>511.95848999999998</v>
      </c>
      <c r="F260" s="31">
        <v>500</v>
      </c>
      <c r="G260" s="31">
        <v>510</v>
      </c>
      <c r="H260" s="31">
        <v>520</v>
      </c>
      <c r="I260" s="31">
        <v>1592</v>
      </c>
      <c r="J260" s="31">
        <v>1638.2639799999999</v>
      </c>
      <c r="K260" s="58">
        <v>1789.07</v>
      </c>
      <c r="L260" s="31">
        <v>511.95848999999998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</row>
    <row r="261" spans="1:17" s="24" customFormat="1" ht="19.5" customHeight="1" x14ac:dyDescent="0.2">
      <c r="A261" s="87"/>
      <c r="B261" s="89"/>
      <c r="C261" s="79"/>
      <c r="D261" s="50" t="s">
        <v>49</v>
      </c>
      <c r="E261" s="31">
        <f t="shared" si="143"/>
        <v>0</v>
      </c>
      <c r="F261" s="31">
        <v>0</v>
      </c>
      <c r="G261" s="31">
        <v>632.77229999999997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</row>
    <row r="262" spans="1:17" s="24" customFormat="1" ht="19.5" customHeight="1" x14ac:dyDescent="0.2">
      <c r="A262" s="87"/>
      <c r="B262" s="89"/>
      <c r="C262" s="79"/>
      <c r="D262" s="50" t="s">
        <v>46</v>
      </c>
      <c r="E262" s="31">
        <f t="shared" si="143"/>
        <v>0</v>
      </c>
      <c r="F262" s="31">
        <v>300</v>
      </c>
      <c r="G262" s="31">
        <v>609.4</v>
      </c>
      <c r="H262" s="31">
        <v>770</v>
      </c>
      <c r="I262" s="31">
        <v>559.99103000000002</v>
      </c>
      <c r="J262" s="31">
        <v>0</v>
      </c>
      <c r="K262" s="31">
        <v>0</v>
      </c>
      <c r="L262" s="31">
        <v>0</v>
      </c>
      <c r="M262" s="31">
        <v>0</v>
      </c>
      <c r="N262" s="31">
        <v>0</v>
      </c>
      <c r="O262" s="31">
        <v>0</v>
      </c>
      <c r="P262" s="31">
        <v>0</v>
      </c>
      <c r="Q262" s="31">
        <v>0</v>
      </c>
    </row>
    <row r="263" spans="1:17" s="24" customFormat="1" ht="19.5" customHeight="1" x14ac:dyDescent="0.2">
      <c r="A263" s="87"/>
      <c r="B263" s="89"/>
      <c r="C263" s="79"/>
      <c r="D263" s="50" t="s">
        <v>93</v>
      </c>
      <c r="E263" s="31">
        <f t="shared" si="143"/>
        <v>1757.9465499999999</v>
      </c>
      <c r="F263" s="31">
        <v>0</v>
      </c>
      <c r="G263" s="31">
        <v>0</v>
      </c>
      <c r="H263" s="31">
        <v>0</v>
      </c>
      <c r="I263" s="31">
        <v>0</v>
      </c>
      <c r="J263" s="31">
        <v>0</v>
      </c>
      <c r="K263" s="31">
        <v>865.47167999999999</v>
      </c>
      <c r="L263" s="31">
        <v>1757.9465499999999</v>
      </c>
      <c r="M263" s="31">
        <v>0</v>
      </c>
      <c r="N263" s="31">
        <v>0</v>
      </c>
      <c r="O263" s="31">
        <v>0</v>
      </c>
      <c r="P263" s="31">
        <v>0</v>
      </c>
      <c r="Q263" s="31">
        <v>0</v>
      </c>
    </row>
    <row r="264" spans="1:17" s="24" customFormat="1" ht="19.5" customHeight="1" x14ac:dyDescent="0.2">
      <c r="A264" s="87"/>
      <c r="B264" s="89"/>
      <c r="C264" s="79"/>
      <c r="D264" s="50" t="s">
        <v>69</v>
      </c>
      <c r="E264" s="31">
        <f t="shared" si="143"/>
        <v>250</v>
      </c>
      <c r="F264" s="31">
        <v>200</v>
      </c>
      <c r="G264" s="31">
        <v>100</v>
      </c>
      <c r="H264" s="31">
        <v>295.3</v>
      </c>
      <c r="I264" s="31">
        <v>250.99884</v>
      </c>
      <c r="J264" s="31">
        <v>250</v>
      </c>
      <c r="K264" s="31">
        <v>250</v>
      </c>
      <c r="L264" s="31">
        <v>250</v>
      </c>
      <c r="M264" s="31">
        <v>0</v>
      </c>
      <c r="N264" s="31">
        <v>0</v>
      </c>
      <c r="O264" s="31">
        <v>0</v>
      </c>
      <c r="P264" s="31">
        <v>0</v>
      </c>
      <c r="Q264" s="31">
        <v>0</v>
      </c>
    </row>
    <row r="265" spans="1:17" s="24" customFormat="1" ht="19.5" customHeight="1" x14ac:dyDescent="0.2">
      <c r="A265" s="87"/>
      <c r="B265" s="89"/>
      <c r="C265" s="79"/>
      <c r="D265" s="50" t="s">
        <v>127</v>
      </c>
      <c r="E265" s="31">
        <f t="shared" si="143"/>
        <v>776.31578999999999</v>
      </c>
      <c r="F265" s="31">
        <v>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26.31579</v>
      </c>
      <c r="N265" s="31">
        <f>26.31579+223.68421</f>
        <v>250</v>
      </c>
      <c r="O265" s="31">
        <f>26.31579+223.68421</f>
        <v>250</v>
      </c>
      <c r="P265" s="31">
        <f>26.31579+223.68421</f>
        <v>250</v>
      </c>
      <c r="Q265" s="31">
        <v>0</v>
      </c>
    </row>
    <row r="266" spans="1:17" s="24" customFormat="1" ht="19.5" customHeight="1" x14ac:dyDescent="0.2">
      <c r="A266" s="87"/>
      <c r="B266" s="89"/>
      <c r="C266" s="80"/>
      <c r="D266" s="50" t="s">
        <v>99</v>
      </c>
      <c r="E266" s="31">
        <f t="shared" si="143"/>
        <v>7458.2368000000006</v>
      </c>
      <c r="F266" s="31">
        <v>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2058.2368000000001</v>
      </c>
      <c r="N266" s="31">
        <v>1800</v>
      </c>
      <c r="O266" s="31">
        <v>1800</v>
      </c>
      <c r="P266" s="31">
        <v>1800</v>
      </c>
      <c r="Q266" s="31">
        <v>0</v>
      </c>
    </row>
    <row r="267" spans="1:17" s="24" customFormat="1" ht="26.25" customHeight="1" x14ac:dyDescent="0.2">
      <c r="A267" s="87"/>
      <c r="B267" s="89"/>
      <c r="C267" s="59" t="s">
        <v>8</v>
      </c>
      <c r="D267" s="48"/>
      <c r="E267" s="31">
        <f t="shared" si="143"/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1">
        <v>0</v>
      </c>
    </row>
    <row r="268" spans="1:17" s="24" customFormat="1" ht="38.25" x14ac:dyDescent="0.2">
      <c r="A268" s="87"/>
      <c r="B268" s="89"/>
      <c r="C268" s="56" t="s">
        <v>57</v>
      </c>
      <c r="D268" s="48"/>
      <c r="E268" s="31">
        <f t="shared" si="143"/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</row>
    <row r="269" spans="1:17" ht="25.5" x14ac:dyDescent="0.2">
      <c r="A269" s="87"/>
      <c r="B269" s="89"/>
      <c r="C269" s="56" t="s">
        <v>58</v>
      </c>
      <c r="D269" s="48"/>
      <c r="E269" s="31">
        <f t="shared" si="143"/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</row>
    <row r="270" spans="1:17" s="24" customFormat="1" ht="38.25" x14ac:dyDescent="0.2">
      <c r="A270" s="87"/>
      <c r="B270" s="89"/>
      <c r="C270" s="56" t="s">
        <v>59</v>
      </c>
      <c r="D270" s="48"/>
      <c r="E270" s="31">
        <f t="shared" si="143"/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</row>
    <row r="271" spans="1:17" s="24" customFormat="1" ht="43.5" customHeight="1" x14ac:dyDescent="0.2">
      <c r="A271" s="87"/>
      <c r="B271" s="89"/>
      <c r="C271" s="56" t="s">
        <v>76</v>
      </c>
      <c r="D271" s="38"/>
      <c r="E271" s="31">
        <f t="shared" si="143"/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</row>
    <row r="272" spans="1:17" s="24" customFormat="1" ht="22.5" customHeight="1" x14ac:dyDescent="0.2">
      <c r="A272" s="86" t="s">
        <v>40</v>
      </c>
      <c r="B272" s="88" t="s">
        <v>136</v>
      </c>
      <c r="C272" s="56" t="s">
        <v>34</v>
      </c>
      <c r="D272" s="41"/>
      <c r="E272" s="31">
        <f t="shared" si="143"/>
        <v>124673.37417042628</v>
      </c>
      <c r="F272" s="31">
        <f t="shared" ref="F272:Q272" si="152">F273+F276+F285+F289+F290+F291</f>
        <v>61670.506900000008</v>
      </c>
      <c r="G272" s="31">
        <f t="shared" si="152"/>
        <v>51412.588358500005</v>
      </c>
      <c r="H272" s="31">
        <f t="shared" si="152"/>
        <v>56194.464330000003</v>
      </c>
      <c r="I272" s="31">
        <f t="shared" si="152"/>
        <v>61006.618919999994</v>
      </c>
      <c r="J272" s="31">
        <f t="shared" si="152"/>
        <v>82518.550469999987</v>
      </c>
      <c r="K272" s="31">
        <f t="shared" si="152"/>
        <v>79011.302009999999</v>
      </c>
      <c r="L272" s="31">
        <f t="shared" si="152"/>
        <v>79634.747378</v>
      </c>
      <c r="M272" s="31">
        <f>M273+M276+M285+M289+M290+M291</f>
        <v>15072.689648000001</v>
      </c>
      <c r="N272" s="31">
        <f t="shared" si="152"/>
        <v>8632.3473699999995</v>
      </c>
      <c r="O272" s="31">
        <f t="shared" si="152"/>
        <v>8342.3473699999995</v>
      </c>
      <c r="P272" s="31">
        <f t="shared" si="152"/>
        <v>8342.3473699999995</v>
      </c>
      <c r="Q272" s="31">
        <f t="shared" si="152"/>
        <v>4648.8950344262639</v>
      </c>
    </row>
    <row r="273" spans="1:17" s="24" customFormat="1" ht="28.5" customHeight="1" x14ac:dyDescent="0.2">
      <c r="A273" s="87"/>
      <c r="B273" s="89"/>
      <c r="C273" s="78" t="s">
        <v>6</v>
      </c>
      <c r="D273" s="38"/>
      <c r="E273" s="31">
        <f t="shared" si="143"/>
        <v>38099.600000000006</v>
      </c>
      <c r="F273" s="31">
        <f t="shared" ref="F273:Q273" si="153">F274+F275</f>
        <v>0</v>
      </c>
      <c r="G273" s="31">
        <f t="shared" si="153"/>
        <v>0</v>
      </c>
      <c r="H273" s="31">
        <f t="shared" si="153"/>
        <v>0</v>
      </c>
      <c r="I273" s="31">
        <f t="shared" si="153"/>
        <v>0</v>
      </c>
      <c r="J273" s="31">
        <f t="shared" si="153"/>
        <v>0</v>
      </c>
      <c r="K273" s="31">
        <f t="shared" si="153"/>
        <v>5924.2550000000001</v>
      </c>
      <c r="L273" s="31">
        <f t="shared" si="153"/>
        <v>7626.7000000000007</v>
      </c>
      <c r="M273" s="31">
        <f t="shared" si="153"/>
        <v>7626.7</v>
      </c>
      <c r="N273" s="31">
        <f t="shared" si="153"/>
        <v>7615.4</v>
      </c>
      <c r="O273" s="31">
        <f t="shared" si="153"/>
        <v>7615.4</v>
      </c>
      <c r="P273" s="31">
        <f t="shared" si="153"/>
        <v>7615.4</v>
      </c>
      <c r="Q273" s="31">
        <f t="shared" si="153"/>
        <v>0</v>
      </c>
    </row>
    <row r="274" spans="1:17" s="24" customFormat="1" ht="28.5" customHeight="1" x14ac:dyDescent="0.2">
      <c r="A274" s="87"/>
      <c r="B274" s="89"/>
      <c r="C274" s="79"/>
      <c r="D274" s="50" t="s">
        <v>101</v>
      </c>
      <c r="E274" s="31">
        <f t="shared" si="143"/>
        <v>7008.6875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319.2</v>
      </c>
      <c r="L274" s="31">
        <v>1149.3875</v>
      </c>
      <c r="M274" s="31">
        <v>1473.3</v>
      </c>
      <c r="N274" s="31">
        <v>1462</v>
      </c>
      <c r="O274" s="31">
        <v>1462</v>
      </c>
      <c r="P274" s="31">
        <v>1462</v>
      </c>
      <c r="Q274" s="31">
        <v>0</v>
      </c>
    </row>
    <row r="275" spans="1:17" s="24" customFormat="1" ht="28.5" customHeight="1" x14ac:dyDescent="0.2">
      <c r="A275" s="87"/>
      <c r="B275" s="89"/>
      <c r="C275" s="80"/>
      <c r="D275" s="50" t="s">
        <v>48</v>
      </c>
      <c r="E275" s="31">
        <f t="shared" si="143"/>
        <v>31090.912500000006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5605.0550000000003</v>
      </c>
      <c r="L275" s="31">
        <v>6477.3125000000009</v>
      </c>
      <c r="M275" s="31">
        <v>6153.4</v>
      </c>
      <c r="N275" s="31">
        <v>6153.4</v>
      </c>
      <c r="O275" s="31">
        <v>6153.4</v>
      </c>
      <c r="P275" s="31">
        <v>6153.4</v>
      </c>
      <c r="Q275" s="31">
        <v>0</v>
      </c>
    </row>
    <row r="276" spans="1:17" s="24" customFormat="1" ht="22.5" customHeight="1" x14ac:dyDescent="0.2">
      <c r="A276" s="87"/>
      <c r="B276" s="89"/>
      <c r="C276" s="78" t="s">
        <v>7</v>
      </c>
      <c r="D276" s="50"/>
      <c r="E276" s="31">
        <f t="shared" si="143"/>
        <v>85909.91933320665</v>
      </c>
      <c r="F276" s="31">
        <f t="shared" ref="F276:Q276" si="154">SUM(F277:F284)</f>
        <v>59614.294000000002</v>
      </c>
      <c r="G276" s="31">
        <f t="shared" si="154"/>
        <v>51118.618699999999</v>
      </c>
      <c r="H276" s="31">
        <f t="shared" si="154"/>
        <v>56047.464330000003</v>
      </c>
      <c r="I276" s="31">
        <f t="shared" si="154"/>
        <v>60851.618919999994</v>
      </c>
      <c r="J276" s="31">
        <f t="shared" si="154"/>
        <v>82410.550469999987</v>
      </c>
      <c r="K276" s="31">
        <f t="shared" si="154"/>
        <v>72840.847009999998</v>
      </c>
      <c r="L276" s="31">
        <f t="shared" si="154"/>
        <v>71800.784220000001</v>
      </c>
      <c r="M276" s="31">
        <f>SUM(M277:M284)</f>
        <v>7238.7264900000009</v>
      </c>
      <c r="N276" s="31">
        <f t="shared" si="154"/>
        <v>1016.94737</v>
      </c>
      <c r="O276" s="31">
        <f t="shared" si="154"/>
        <v>726.94736999999998</v>
      </c>
      <c r="P276" s="31">
        <f t="shared" si="154"/>
        <v>726.94736999999998</v>
      </c>
      <c r="Q276" s="31">
        <f t="shared" si="154"/>
        <v>4399.5665132066642</v>
      </c>
    </row>
    <row r="277" spans="1:17" s="24" customFormat="1" ht="22.5" customHeight="1" x14ac:dyDescent="0.2">
      <c r="A277" s="87"/>
      <c r="B277" s="89"/>
      <c r="C277" s="79"/>
      <c r="D277" s="50" t="s">
        <v>67</v>
      </c>
      <c r="E277" s="31">
        <f t="shared" si="143"/>
        <v>65298</v>
      </c>
      <c r="F277" s="31">
        <v>32282.92</v>
      </c>
      <c r="G277" s="31">
        <v>38782</v>
      </c>
      <c r="H277" s="31">
        <v>49286.306329999999</v>
      </c>
      <c r="I277" s="31">
        <v>55218.7</v>
      </c>
      <c r="J277" s="31">
        <v>69368.300399999993</v>
      </c>
      <c r="K277" s="31">
        <v>65298</v>
      </c>
      <c r="L277" s="31">
        <v>65298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</row>
    <row r="278" spans="1:17" s="24" customFormat="1" ht="22.5" customHeight="1" x14ac:dyDescent="0.2">
      <c r="A278" s="87"/>
      <c r="B278" s="89"/>
      <c r="C278" s="79"/>
      <c r="D278" s="50" t="s">
        <v>56</v>
      </c>
      <c r="E278" s="31">
        <f t="shared" si="143"/>
        <v>0</v>
      </c>
      <c r="F278" s="31">
        <v>17458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</row>
    <row r="279" spans="1:17" s="24" customFormat="1" ht="22.5" customHeight="1" x14ac:dyDescent="0.2">
      <c r="A279" s="87"/>
      <c r="B279" s="89"/>
      <c r="C279" s="79"/>
      <c r="D279" s="50" t="s">
        <v>48</v>
      </c>
      <c r="E279" s="31">
        <f t="shared" si="143"/>
        <v>11383.426402196001</v>
      </c>
      <c r="F279" s="31">
        <v>6270</v>
      </c>
      <c r="G279" s="31">
        <v>5775</v>
      </c>
      <c r="H279" s="31">
        <v>6005</v>
      </c>
      <c r="I279" s="31">
        <v>5105</v>
      </c>
      <c r="J279" s="31">
        <v>5659.9917000000005</v>
      </c>
      <c r="K279" s="31">
        <v>4880</v>
      </c>
      <c r="L279" s="31">
        <v>4092.2901400000005</v>
      </c>
      <c r="M279" s="31">
        <f>4183.98789+323.86316</f>
        <v>4507.8510500000002</v>
      </c>
      <c r="N279" s="31">
        <v>290</v>
      </c>
      <c r="O279" s="31">
        <v>0</v>
      </c>
      <c r="P279" s="31">
        <v>0</v>
      </c>
      <c r="Q279" s="31">
        <v>2493.285212196</v>
      </c>
    </row>
    <row r="280" spans="1:17" s="24" customFormat="1" ht="22.5" customHeight="1" x14ac:dyDescent="0.2">
      <c r="A280" s="87"/>
      <c r="B280" s="89"/>
      <c r="C280" s="79"/>
      <c r="D280" s="50" t="s">
        <v>46</v>
      </c>
      <c r="E280" s="31">
        <f t="shared" si="143"/>
        <v>4252.7273244883199</v>
      </c>
      <c r="F280" s="31">
        <v>450</v>
      </c>
      <c r="G280" s="31">
        <v>455.6</v>
      </c>
      <c r="H280" s="31">
        <v>0</v>
      </c>
      <c r="I280" s="31">
        <v>100</v>
      </c>
      <c r="J280" s="31">
        <v>1900</v>
      </c>
      <c r="K280" s="31">
        <v>1900</v>
      </c>
      <c r="L280" s="31">
        <v>1500</v>
      </c>
      <c r="M280" s="31">
        <v>1290</v>
      </c>
      <c r="N280" s="31">
        <v>0</v>
      </c>
      <c r="O280" s="31">
        <v>0</v>
      </c>
      <c r="P280" s="31">
        <v>0</v>
      </c>
      <c r="Q280" s="31">
        <v>1462.7273244883202</v>
      </c>
    </row>
    <row r="281" spans="1:17" s="24" customFormat="1" ht="22.5" customHeight="1" x14ac:dyDescent="0.2">
      <c r="A281" s="87"/>
      <c r="B281" s="89"/>
      <c r="C281" s="79"/>
      <c r="D281" s="50" t="s">
        <v>69</v>
      </c>
      <c r="E281" s="31">
        <f t="shared" si="143"/>
        <v>0</v>
      </c>
      <c r="F281" s="31">
        <v>413.9</v>
      </c>
      <c r="G281" s="31">
        <v>2810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</row>
    <row r="282" spans="1:17" s="24" customFormat="1" ht="22.5" customHeight="1" x14ac:dyDescent="0.2">
      <c r="A282" s="87"/>
      <c r="B282" s="89"/>
      <c r="C282" s="79"/>
      <c r="D282" s="50" t="s">
        <v>100</v>
      </c>
      <c r="E282" s="31">
        <f t="shared" si="143"/>
        <v>3606.8873065223438</v>
      </c>
      <c r="F282" s="31">
        <v>2642.4739999999997</v>
      </c>
      <c r="G282" s="31">
        <v>3196.0187000000001</v>
      </c>
      <c r="H282" s="31">
        <v>651.15800000000002</v>
      </c>
      <c r="I282" s="31">
        <v>317.91892000000001</v>
      </c>
      <c r="J282" s="31">
        <v>5482.2583699999996</v>
      </c>
      <c r="K282" s="31">
        <v>741.84700999999995</v>
      </c>
      <c r="L282" s="31">
        <v>850</v>
      </c>
      <c r="M282" s="31">
        <v>363.33332999999999</v>
      </c>
      <c r="N282" s="31">
        <v>650</v>
      </c>
      <c r="O282" s="31">
        <v>650</v>
      </c>
      <c r="P282" s="31">
        <v>650</v>
      </c>
      <c r="Q282" s="31">
        <v>443.55397652234393</v>
      </c>
    </row>
    <row r="283" spans="1:17" s="24" customFormat="1" ht="22.5" customHeight="1" x14ac:dyDescent="0.2">
      <c r="A283" s="87"/>
      <c r="B283" s="89"/>
      <c r="C283" s="79"/>
      <c r="D283" s="50" t="s">
        <v>101</v>
      </c>
      <c r="E283" s="31">
        <f t="shared" si="143"/>
        <v>1368.8783000000003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21</v>
      </c>
      <c r="L283" s="31">
        <v>60.494079999999997</v>
      </c>
      <c r="M283" s="31">
        <f>1000+77.54211</f>
        <v>1077.5421100000001</v>
      </c>
      <c r="N283" s="31">
        <f>76.94737</f>
        <v>76.947370000000006</v>
      </c>
      <c r="O283" s="31">
        <v>76.947370000000006</v>
      </c>
      <c r="P283" s="31">
        <v>76.947370000000006</v>
      </c>
      <c r="Q283" s="31">
        <v>0</v>
      </c>
    </row>
    <row r="284" spans="1:17" s="24" customFormat="1" ht="28.5" customHeight="1" x14ac:dyDescent="0.2">
      <c r="A284" s="87"/>
      <c r="B284" s="89"/>
      <c r="C284" s="80"/>
      <c r="D284" s="50" t="s">
        <v>70</v>
      </c>
      <c r="E284" s="31">
        <f t="shared" si="143"/>
        <v>0</v>
      </c>
      <c r="F284" s="31">
        <v>97</v>
      </c>
      <c r="G284" s="31">
        <v>100</v>
      </c>
      <c r="H284" s="31">
        <v>105</v>
      </c>
      <c r="I284" s="31">
        <v>110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</row>
    <row r="285" spans="1:17" s="24" customFormat="1" ht="22.5" customHeight="1" x14ac:dyDescent="0.2">
      <c r="A285" s="87"/>
      <c r="B285" s="89"/>
      <c r="C285" s="78" t="s">
        <v>8</v>
      </c>
      <c r="D285" s="50"/>
      <c r="E285" s="31">
        <f t="shared" si="143"/>
        <v>663.85483721960009</v>
      </c>
      <c r="F285" s="31">
        <f t="shared" ref="F285:Q285" si="155">SUM(F286:F288)</f>
        <v>2008.518</v>
      </c>
      <c r="G285" s="31">
        <f t="shared" si="155"/>
        <v>248.56107</v>
      </c>
      <c r="H285" s="31">
        <f t="shared" si="155"/>
        <v>147</v>
      </c>
      <c r="I285" s="31">
        <f t="shared" si="155"/>
        <v>155</v>
      </c>
      <c r="J285" s="31">
        <f t="shared" si="155"/>
        <v>108</v>
      </c>
      <c r="K285" s="31">
        <f t="shared" si="155"/>
        <v>246.2</v>
      </c>
      <c r="L285" s="31">
        <f t="shared" si="155"/>
        <v>207.263158</v>
      </c>
      <c r="M285" s="31">
        <f t="shared" si="155"/>
        <v>207.263158</v>
      </c>
      <c r="N285" s="31">
        <f t="shared" si="155"/>
        <v>0</v>
      </c>
      <c r="O285" s="31">
        <f t="shared" si="155"/>
        <v>0</v>
      </c>
      <c r="P285" s="31">
        <f t="shared" si="155"/>
        <v>0</v>
      </c>
      <c r="Q285" s="31">
        <f t="shared" si="155"/>
        <v>249.32852121960002</v>
      </c>
    </row>
    <row r="286" spans="1:17" s="24" customFormat="1" ht="22.5" customHeight="1" x14ac:dyDescent="0.2">
      <c r="A286" s="87"/>
      <c r="B286" s="89"/>
      <c r="C286" s="79"/>
      <c r="D286" s="50" t="s">
        <v>56</v>
      </c>
      <c r="E286" s="31">
        <f t="shared" si="143"/>
        <v>0</v>
      </c>
      <c r="F286" s="31">
        <v>1745.8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1">
        <v>0</v>
      </c>
      <c r="Q286" s="31">
        <v>0</v>
      </c>
    </row>
    <row r="287" spans="1:17" s="24" customFormat="1" ht="22.5" customHeight="1" x14ac:dyDescent="0.2">
      <c r="A287" s="87"/>
      <c r="B287" s="89"/>
      <c r="C287" s="79"/>
      <c r="D287" s="50" t="s">
        <v>48</v>
      </c>
      <c r="E287" s="31">
        <f t="shared" si="143"/>
        <v>663.85483721960009</v>
      </c>
      <c r="F287" s="31">
        <v>176</v>
      </c>
      <c r="G287" s="31">
        <v>166</v>
      </c>
      <c r="H287" s="31">
        <v>147</v>
      </c>
      <c r="I287" s="31">
        <v>155</v>
      </c>
      <c r="J287" s="31">
        <v>108</v>
      </c>
      <c r="K287" s="31">
        <v>246.2</v>
      </c>
      <c r="L287" s="31">
        <v>207.263158</v>
      </c>
      <c r="M287" s="31">
        <v>207.263158</v>
      </c>
      <c r="N287" s="31">
        <v>0</v>
      </c>
      <c r="O287" s="31">
        <v>0</v>
      </c>
      <c r="P287" s="31">
        <v>0</v>
      </c>
      <c r="Q287" s="31">
        <f>Q279*10%</f>
        <v>249.32852121960002</v>
      </c>
    </row>
    <row r="288" spans="1:17" s="24" customFormat="1" ht="22.5" customHeight="1" x14ac:dyDescent="0.2">
      <c r="A288" s="87"/>
      <c r="B288" s="89"/>
      <c r="C288" s="80"/>
      <c r="D288" s="50" t="s">
        <v>100</v>
      </c>
      <c r="E288" s="31">
        <f t="shared" si="143"/>
        <v>0</v>
      </c>
      <c r="F288" s="31">
        <v>86.718000000000004</v>
      </c>
      <c r="G288" s="31">
        <v>82.561070000000001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1">
        <v>0</v>
      </c>
      <c r="Q288" s="31">
        <v>0</v>
      </c>
    </row>
    <row r="289" spans="1:253" s="24" customFormat="1" ht="38.25" x14ac:dyDescent="0.2">
      <c r="A289" s="87"/>
      <c r="B289" s="89"/>
      <c r="C289" s="56" t="s">
        <v>57</v>
      </c>
      <c r="D289" s="50"/>
      <c r="E289" s="31">
        <f t="shared" si="143"/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0</v>
      </c>
      <c r="Q289" s="31">
        <v>0</v>
      </c>
    </row>
    <row r="290" spans="1:253" ht="25.5" x14ac:dyDescent="0.2">
      <c r="A290" s="87"/>
      <c r="B290" s="89"/>
      <c r="C290" s="56" t="s">
        <v>58</v>
      </c>
      <c r="D290" s="48"/>
      <c r="E290" s="31">
        <f t="shared" si="143"/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>
        <v>0</v>
      </c>
    </row>
    <row r="291" spans="1:253" s="24" customFormat="1" ht="38.25" x14ac:dyDescent="0.2">
      <c r="A291" s="87"/>
      <c r="B291" s="89"/>
      <c r="C291" s="56" t="s">
        <v>59</v>
      </c>
      <c r="D291" s="50"/>
      <c r="E291" s="31">
        <f t="shared" si="143"/>
        <v>0</v>
      </c>
      <c r="F291" s="31">
        <v>47.694899999999997</v>
      </c>
      <c r="G291" s="31">
        <v>45.408588500000008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>
        <v>0</v>
      </c>
    </row>
    <row r="292" spans="1:253" s="24" customFormat="1" ht="39" customHeight="1" x14ac:dyDescent="0.2">
      <c r="A292" s="90"/>
      <c r="B292" s="93"/>
      <c r="C292" s="56" t="s">
        <v>76</v>
      </c>
      <c r="D292" s="48"/>
      <c r="E292" s="31">
        <f t="shared" si="143"/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</row>
    <row r="293" spans="1:253" s="24" customFormat="1" ht="20.25" customHeight="1" x14ac:dyDescent="0.2">
      <c r="A293" s="86" t="s">
        <v>95</v>
      </c>
      <c r="B293" s="88" t="s">
        <v>96</v>
      </c>
      <c r="C293" s="56" t="s">
        <v>34</v>
      </c>
      <c r="D293" s="41"/>
      <c r="E293" s="31">
        <f t="shared" si="143"/>
        <v>0</v>
      </c>
      <c r="F293" s="31">
        <f t="shared" ref="F293:Q293" si="156">F294+F295+F296+F297+F298+F299</f>
        <v>0</v>
      </c>
      <c r="G293" s="31">
        <f t="shared" si="156"/>
        <v>0</v>
      </c>
      <c r="H293" s="31">
        <f t="shared" si="156"/>
        <v>0</v>
      </c>
      <c r="I293" s="31">
        <f t="shared" si="156"/>
        <v>0</v>
      </c>
      <c r="J293" s="31">
        <f t="shared" si="156"/>
        <v>0</v>
      </c>
      <c r="K293" s="31">
        <f t="shared" si="156"/>
        <v>0</v>
      </c>
      <c r="L293" s="31">
        <f t="shared" si="156"/>
        <v>0</v>
      </c>
      <c r="M293" s="31">
        <f t="shared" si="156"/>
        <v>0</v>
      </c>
      <c r="N293" s="31">
        <f t="shared" si="156"/>
        <v>0</v>
      </c>
      <c r="O293" s="31">
        <f t="shared" si="156"/>
        <v>0</v>
      </c>
      <c r="P293" s="31">
        <f t="shared" si="156"/>
        <v>0</v>
      </c>
      <c r="Q293" s="31">
        <f t="shared" si="156"/>
        <v>0</v>
      </c>
    </row>
    <row r="294" spans="1:253" s="24" customFormat="1" ht="24.75" customHeight="1" x14ac:dyDescent="0.2">
      <c r="A294" s="87"/>
      <c r="B294" s="89"/>
      <c r="C294" s="60" t="s">
        <v>6</v>
      </c>
      <c r="D294" s="38">
        <v>816</v>
      </c>
      <c r="E294" s="31">
        <f t="shared" si="143"/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</row>
    <row r="295" spans="1:253" s="24" customFormat="1" ht="27" customHeight="1" x14ac:dyDescent="0.2">
      <c r="A295" s="87"/>
      <c r="B295" s="89"/>
      <c r="C295" s="60" t="s">
        <v>7</v>
      </c>
      <c r="D295" s="50" t="s">
        <v>48</v>
      </c>
      <c r="E295" s="31">
        <f t="shared" si="143"/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>
        <v>0</v>
      </c>
      <c r="Q295" s="31">
        <v>0</v>
      </c>
    </row>
    <row r="296" spans="1:253" s="24" customFormat="1" ht="23.25" customHeight="1" x14ac:dyDescent="0.2">
      <c r="A296" s="87"/>
      <c r="B296" s="89"/>
      <c r="C296" s="59" t="s">
        <v>8</v>
      </c>
      <c r="D296" s="48"/>
      <c r="E296" s="31">
        <f t="shared" si="143"/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1">
        <v>0</v>
      </c>
      <c r="Q296" s="31">
        <v>0</v>
      </c>
    </row>
    <row r="297" spans="1:253" s="24" customFormat="1" ht="38.25" x14ac:dyDescent="0.2">
      <c r="A297" s="87"/>
      <c r="B297" s="89"/>
      <c r="C297" s="56" t="s">
        <v>57</v>
      </c>
      <c r="D297" s="48"/>
      <c r="E297" s="31">
        <f t="shared" ref="E297:E360" si="157">SUM(L297:Q297)</f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0</v>
      </c>
      <c r="O297" s="31">
        <v>0</v>
      </c>
      <c r="P297" s="31">
        <v>0</v>
      </c>
      <c r="Q297" s="31">
        <v>0</v>
      </c>
    </row>
    <row r="298" spans="1:253" ht="25.5" x14ac:dyDescent="0.2">
      <c r="A298" s="87"/>
      <c r="B298" s="89"/>
      <c r="C298" s="56" t="s">
        <v>58</v>
      </c>
      <c r="D298" s="48"/>
      <c r="E298" s="31">
        <f t="shared" si="157"/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1">
        <v>0</v>
      </c>
      <c r="Q298" s="31">
        <v>0</v>
      </c>
    </row>
    <row r="299" spans="1:253" s="24" customFormat="1" ht="38.25" x14ac:dyDescent="0.2">
      <c r="A299" s="87"/>
      <c r="B299" s="89"/>
      <c r="C299" s="56" t="s">
        <v>59</v>
      </c>
      <c r="D299" s="48"/>
      <c r="E299" s="31">
        <f t="shared" si="157"/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</row>
    <row r="300" spans="1:253" s="24" customFormat="1" ht="39" customHeight="1" thickBot="1" x14ac:dyDescent="0.25">
      <c r="A300" s="87"/>
      <c r="B300" s="89"/>
      <c r="C300" s="56" t="s">
        <v>76</v>
      </c>
      <c r="D300" s="38"/>
      <c r="E300" s="31">
        <f t="shared" si="157"/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</row>
    <row r="301" spans="1:253" s="20" customFormat="1" ht="19.5" customHeight="1" x14ac:dyDescent="0.2">
      <c r="A301" s="75" t="s">
        <v>72</v>
      </c>
      <c r="B301" s="71" t="s">
        <v>61</v>
      </c>
      <c r="C301" s="45" t="s">
        <v>34</v>
      </c>
      <c r="D301" s="46"/>
      <c r="E301" s="31">
        <f t="shared" si="157"/>
        <v>460616.84583599999</v>
      </c>
      <c r="F301" s="31">
        <f t="shared" ref="F301:Q301" si="158">F305+F308+F309+F310+F311+F302</f>
        <v>190522.72804000002</v>
      </c>
      <c r="G301" s="31">
        <f t="shared" si="158"/>
        <v>130003.97380000001</v>
      </c>
      <c r="H301" s="31">
        <f t="shared" si="158"/>
        <v>160192.99726999999</v>
      </c>
      <c r="I301" s="31">
        <f t="shared" si="158"/>
        <v>72343.388149999999</v>
      </c>
      <c r="J301" s="31">
        <f t="shared" si="158"/>
        <v>75825.929869999993</v>
      </c>
      <c r="K301" s="31">
        <f t="shared" si="158"/>
        <v>80483.173349999997</v>
      </c>
      <c r="L301" s="31">
        <f t="shared" si="158"/>
        <v>80277.081009999994</v>
      </c>
      <c r="M301" s="31">
        <f t="shared" si="158"/>
        <v>74138.504709999994</v>
      </c>
      <c r="N301" s="31">
        <f t="shared" si="158"/>
        <v>75573.259999999995</v>
      </c>
      <c r="O301" s="31">
        <f t="shared" si="158"/>
        <v>76215.466</v>
      </c>
      <c r="P301" s="31">
        <f t="shared" si="158"/>
        <v>76215.466</v>
      </c>
      <c r="Q301" s="31">
        <f t="shared" si="158"/>
        <v>78197.068115999995</v>
      </c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1"/>
      <c r="GI301" s="21"/>
      <c r="GJ301" s="21"/>
      <c r="GK301" s="21"/>
      <c r="GL301" s="21"/>
      <c r="GM301" s="21"/>
      <c r="GN301" s="21"/>
      <c r="GO301" s="21"/>
      <c r="GP301" s="21"/>
      <c r="GQ301" s="21"/>
      <c r="GR301" s="21"/>
      <c r="GS301" s="21"/>
      <c r="GT301" s="21"/>
      <c r="GU301" s="21"/>
      <c r="GV301" s="21"/>
      <c r="GW301" s="21"/>
      <c r="GX301" s="21"/>
      <c r="GY301" s="21"/>
      <c r="GZ301" s="21"/>
      <c r="HA301" s="21"/>
      <c r="HB301" s="21"/>
      <c r="HC301" s="21"/>
      <c r="HD301" s="21"/>
      <c r="HE301" s="21"/>
      <c r="HF301" s="21"/>
      <c r="HG301" s="21"/>
      <c r="HH301" s="21"/>
      <c r="HI301" s="21"/>
      <c r="HJ301" s="21"/>
      <c r="HK301" s="21"/>
      <c r="HL301" s="21"/>
      <c r="HM301" s="21"/>
      <c r="HN301" s="21"/>
      <c r="HO301" s="21"/>
      <c r="HP301" s="21"/>
      <c r="HQ301" s="21"/>
      <c r="HR301" s="21"/>
      <c r="HS301" s="21"/>
      <c r="HT301" s="21"/>
      <c r="HU301" s="21"/>
      <c r="HV301" s="21"/>
      <c r="HW301" s="21"/>
      <c r="HX301" s="21"/>
      <c r="HY301" s="21"/>
      <c r="HZ301" s="21"/>
      <c r="IA301" s="21"/>
      <c r="IB301" s="21"/>
      <c r="IC301" s="21"/>
      <c r="ID301" s="21"/>
      <c r="IE301" s="21"/>
      <c r="IF301" s="21"/>
      <c r="IG301" s="21"/>
      <c r="IH301" s="21"/>
      <c r="II301" s="21"/>
      <c r="IJ301" s="21"/>
      <c r="IK301" s="21"/>
      <c r="IL301" s="21"/>
      <c r="IM301" s="21"/>
      <c r="IN301" s="21"/>
      <c r="IO301" s="21"/>
      <c r="IP301" s="21"/>
      <c r="IQ301" s="21"/>
      <c r="IR301" s="21"/>
      <c r="IS301" s="21"/>
    </row>
    <row r="302" spans="1:253" s="21" customFormat="1" ht="22.5" customHeight="1" x14ac:dyDescent="0.2">
      <c r="A302" s="75"/>
      <c r="B302" s="71"/>
      <c r="C302" s="78" t="s">
        <v>6</v>
      </c>
      <c r="D302" s="46"/>
      <c r="E302" s="31">
        <f t="shared" si="157"/>
        <v>0</v>
      </c>
      <c r="F302" s="31">
        <f t="shared" ref="F302:Q302" si="159">F303+F304</f>
        <v>0</v>
      </c>
      <c r="G302" s="31">
        <f t="shared" si="159"/>
        <v>0</v>
      </c>
      <c r="H302" s="31">
        <f t="shared" si="159"/>
        <v>0</v>
      </c>
      <c r="I302" s="31">
        <f t="shared" si="159"/>
        <v>0</v>
      </c>
      <c r="J302" s="31">
        <f t="shared" si="159"/>
        <v>0</v>
      </c>
      <c r="K302" s="31">
        <f t="shared" si="159"/>
        <v>1731</v>
      </c>
      <c r="L302" s="31">
        <f t="shared" si="159"/>
        <v>0</v>
      </c>
      <c r="M302" s="31">
        <f t="shared" si="159"/>
        <v>0</v>
      </c>
      <c r="N302" s="31">
        <f t="shared" si="159"/>
        <v>0</v>
      </c>
      <c r="O302" s="31">
        <f t="shared" si="159"/>
        <v>0</v>
      </c>
      <c r="P302" s="31">
        <f t="shared" si="159"/>
        <v>0</v>
      </c>
      <c r="Q302" s="31">
        <f t="shared" si="159"/>
        <v>0</v>
      </c>
    </row>
    <row r="303" spans="1:253" s="21" customFormat="1" ht="22.5" customHeight="1" x14ac:dyDescent="0.2">
      <c r="A303" s="75"/>
      <c r="B303" s="71"/>
      <c r="C303" s="79"/>
      <c r="D303" s="41">
        <v>862</v>
      </c>
      <c r="E303" s="31">
        <f t="shared" si="157"/>
        <v>0</v>
      </c>
      <c r="F303" s="31">
        <v>0</v>
      </c>
      <c r="G303" s="31">
        <v>0</v>
      </c>
      <c r="H303" s="31">
        <v>0</v>
      </c>
      <c r="I303" s="31">
        <v>0</v>
      </c>
      <c r="J303" s="31">
        <v>0</v>
      </c>
      <c r="K303" s="31">
        <v>1154</v>
      </c>
      <c r="L303" s="47">
        <v>0</v>
      </c>
      <c r="M303" s="31">
        <v>0</v>
      </c>
      <c r="N303" s="31">
        <v>0</v>
      </c>
      <c r="O303" s="31">
        <v>0</v>
      </c>
      <c r="P303" s="31">
        <v>0</v>
      </c>
      <c r="Q303" s="31">
        <v>0</v>
      </c>
    </row>
    <row r="304" spans="1:253" s="21" customFormat="1" x14ac:dyDescent="0.2">
      <c r="A304" s="75"/>
      <c r="B304" s="71"/>
      <c r="C304" s="80"/>
      <c r="D304" s="48" t="s">
        <v>100</v>
      </c>
      <c r="E304" s="31">
        <f t="shared" si="157"/>
        <v>0</v>
      </c>
      <c r="F304" s="31">
        <v>0</v>
      </c>
      <c r="G304" s="31">
        <v>0</v>
      </c>
      <c r="H304" s="31">
        <v>0</v>
      </c>
      <c r="I304" s="31">
        <v>0</v>
      </c>
      <c r="J304" s="31">
        <v>0</v>
      </c>
      <c r="K304" s="31">
        <v>577</v>
      </c>
      <c r="L304" s="47">
        <v>0</v>
      </c>
      <c r="M304" s="31">
        <v>0</v>
      </c>
      <c r="N304" s="31">
        <v>0</v>
      </c>
      <c r="O304" s="31">
        <v>0</v>
      </c>
      <c r="P304" s="31">
        <v>0</v>
      </c>
      <c r="Q304" s="31">
        <v>0</v>
      </c>
    </row>
    <row r="305" spans="1:253" s="21" customFormat="1" ht="21.75" customHeight="1" x14ac:dyDescent="0.2">
      <c r="A305" s="75"/>
      <c r="B305" s="71"/>
      <c r="C305" s="77" t="s">
        <v>7</v>
      </c>
      <c r="D305" s="46"/>
      <c r="E305" s="31">
        <f t="shared" si="157"/>
        <v>460616.84583599999</v>
      </c>
      <c r="F305" s="31">
        <f t="shared" ref="F305:Q305" si="160">F317</f>
        <v>190522.72804000002</v>
      </c>
      <c r="G305" s="31">
        <f t="shared" si="160"/>
        <v>130003.97380000001</v>
      </c>
      <c r="H305" s="31">
        <f t="shared" si="160"/>
        <v>160192.99726999999</v>
      </c>
      <c r="I305" s="31">
        <f t="shared" si="160"/>
        <v>72343.388149999999</v>
      </c>
      <c r="J305" s="31">
        <f t="shared" si="160"/>
        <v>75825.929869999993</v>
      </c>
      <c r="K305" s="31">
        <f t="shared" si="160"/>
        <v>78752.173349999997</v>
      </c>
      <c r="L305" s="47">
        <f t="shared" si="160"/>
        <v>80277.081009999994</v>
      </c>
      <c r="M305" s="31">
        <f t="shared" si="160"/>
        <v>74138.504709999994</v>
      </c>
      <c r="N305" s="31">
        <f t="shared" si="160"/>
        <v>75573.259999999995</v>
      </c>
      <c r="O305" s="31">
        <f t="shared" si="160"/>
        <v>76215.466</v>
      </c>
      <c r="P305" s="31">
        <f t="shared" si="160"/>
        <v>76215.466</v>
      </c>
      <c r="Q305" s="31">
        <f t="shared" si="160"/>
        <v>78197.068115999995</v>
      </c>
    </row>
    <row r="306" spans="1:253" s="21" customFormat="1" ht="24.75" customHeight="1" x14ac:dyDescent="0.2">
      <c r="A306" s="75"/>
      <c r="B306" s="71"/>
      <c r="C306" s="77"/>
      <c r="D306" s="41">
        <v>862</v>
      </c>
      <c r="E306" s="31">
        <f t="shared" si="157"/>
        <v>414933.60974599997</v>
      </c>
      <c r="F306" s="31">
        <f t="shared" ref="F306:F312" si="161">F318</f>
        <v>25415.599999999999</v>
      </c>
      <c r="G306" s="31">
        <f t="shared" ref="G306:J307" si="162">G318</f>
        <v>26670.5</v>
      </c>
      <c r="H306" s="31">
        <f t="shared" si="162"/>
        <v>28471.5</v>
      </c>
      <c r="I306" s="31">
        <f t="shared" si="162"/>
        <v>30544</v>
      </c>
      <c r="J306" s="31">
        <f t="shared" si="162"/>
        <v>31965.874</v>
      </c>
      <c r="K306" s="31">
        <f t="shared" ref="K306:Q312" si="163">K318</f>
        <v>33378.752</v>
      </c>
      <c r="L306" s="47">
        <f t="shared" si="163"/>
        <v>34593.844920000003</v>
      </c>
      <c r="M306" s="47">
        <f t="shared" si="163"/>
        <v>74138.504709999994</v>
      </c>
      <c r="N306" s="47">
        <f t="shared" si="163"/>
        <v>75573.259999999995</v>
      </c>
      <c r="O306" s="47">
        <f t="shared" si="163"/>
        <v>76215.466</v>
      </c>
      <c r="P306" s="47">
        <f t="shared" si="163"/>
        <v>76215.466</v>
      </c>
      <c r="Q306" s="31">
        <f t="shared" si="163"/>
        <v>78197.068115999995</v>
      </c>
    </row>
    <row r="307" spans="1:253" s="21" customFormat="1" ht="24.75" customHeight="1" x14ac:dyDescent="0.2">
      <c r="A307" s="75"/>
      <c r="B307" s="71"/>
      <c r="C307" s="77"/>
      <c r="D307" s="48" t="s">
        <v>100</v>
      </c>
      <c r="E307" s="31">
        <f t="shared" si="157"/>
        <v>45683.236089999999</v>
      </c>
      <c r="F307" s="31">
        <f t="shared" si="161"/>
        <v>165107.12804000001</v>
      </c>
      <c r="G307" s="31">
        <f t="shared" ref="G307:H312" si="164">G319</f>
        <v>103333.47380000001</v>
      </c>
      <c r="H307" s="31">
        <f t="shared" si="164"/>
        <v>131721.49726999999</v>
      </c>
      <c r="I307" s="31">
        <f t="shared" si="162"/>
        <v>41799.388149999999</v>
      </c>
      <c r="J307" s="31">
        <f t="shared" ref="J307:J312" si="165">J319</f>
        <v>43860.055869999997</v>
      </c>
      <c r="K307" s="31">
        <f t="shared" si="163"/>
        <v>45373.421349999997</v>
      </c>
      <c r="L307" s="47">
        <f t="shared" si="163"/>
        <v>45683.236089999999</v>
      </c>
      <c r="M307" s="47">
        <f t="shared" si="163"/>
        <v>0</v>
      </c>
      <c r="N307" s="47">
        <f t="shared" si="163"/>
        <v>0</v>
      </c>
      <c r="O307" s="47">
        <f t="shared" si="163"/>
        <v>0</v>
      </c>
      <c r="P307" s="47">
        <f t="shared" si="163"/>
        <v>0</v>
      </c>
      <c r="Q307" s="31">
        <f t="shared" si="163"/>
        <v>0</v>
      </c>
    </row>
    <row r="308" spans="1:253" s="21" customFormat="1" ht="27" customHeight="1" x14ac:dyDescent="0.2">
      <c r="A308" s="75"/>
      <c r="B308" s="71"/>
      <c r="C308" s="45" t="s">
        <v>8</v>
      </c>
      <c r="D308" s="48"/>
      <c r="E308" s="31">
        <f t="shared" si="157"/>
        <v>0</v>
      </c>
      <c r="F308" s="31">
        <f t="shared" si="161"/>
        <v>0</v>
      </c>
      <c r="G308" s="31">
        <f t="shared" si="164"/>
        <v>0</v>
      </c>
      <c r="H308" s="31">
        <f t="shared" si="164"/>
        <v>0</v>
      </c>
      <c r="I308" s="31">
        <f>I320</f>
        <v>0</v>
      </c>
      <c r="J308" s="31">
        <f t="shared" si="165"/>
        <v>0</v>
      </c>
      <c r="K308" s="31">
        <f t="shared" si="163"/>
        <v>0</v>
      </c>
      <c r="L308" s="47">
        <f t="shared" si="163"/>
        <v>0</v>
      </c>
      <c r="M308" s="31">
        <f t="shared" si="163"/>
        <v>0</v>
      </c>
      <c r="N308" s="31">
        <f t="shared" si="163"/>
        <v>0</v>
      </c>
      <c r="O308" s="31">
        <f t="shared" si="163"/>
        <v>0</v>
      </c>
      <c r="P308" s="31">
        <f t="shared" si="163"/>
        <v>0</v>
      </c>
      <c r="Q308" s="31">
        <f t="shared" si="163"/>
        <v>0</v>
      </c>
    </row>
    <row r="309" spans="1:253" s="21" customFormat="1" ht="40.5" customHeight="1" x14ac:dyDescent="0.2">
      <c r="A309" s="75"/>
      <c r="B309" s="71"/>
      <c r="C309" s="45" t="s">
        <v>57</v>
      </c>
      <c r="D309" s="48"/>
      <c r="E309" s="31">
        <f t="shared" si="157"/>
        <v>0</v>
      </c>
      <c r="F309" s="31">
        <f t="shared" si="161"/>
        <v>0</v>
      </c>
      <c r="G309" s="31">
        <f t="shared" si="164"/>
        <v>0</v>
      </c>
      <c r="H309" s="31">
        <f t="shared" si="164"/>
        <v>0</v>
      </c>
      <c r="I309" s="31">
        <f>I321</f>
        <v>0</v>
      </c>
      <c r="J309" s="31">
        <f t="shared" si="165"/>
        <v>0</v>
      </c>
      <c r="K309" s="31">
        <f t="shared" si="163"/>
        <v>0</v>
      </c>
      <c r="L309" s="47">
        <f t="shared" si="163"/>
        <v>0</v>
      </c>
      <c r="M309" s="31">
        <f t="shared" si="163"/>
        <v>0</v>
      </c>
      <c r="N309" s="31">
        <f t="shared" si="163"/>
        <v>0</v>
      </c>
      <c r="O309" s="31">
        <f t="shared" si="163"/>
        <v>0</v>
      </c>
      <c r="P309" s="31">
        <f t="shared" si="163"/>
        <v>0</v>
      </c>
      <c r="Q309" s="31">
        <f t="shared" si="163"/>
        <v>0</v>
      </c>
    </row>
    <row r="310" spans="1:253" s="24" customFormat="1" ht="24.75" customHeight="1" x14ac:dyDescent="0.2">
      <c r="A310" s="75"/>
      <c r="B310" s="71"/>
      <c r="C310" s="45" t="s">
        <v>58</v>
      </c>
      <c r="D310" s="48"/>
      <c r="E310" s="31">
        <f t="shared" si="157"/>
        <v>0</v>
      </c>
      <c r="F310" s="31">
        <f t="shared" si="161"/>
        <v>0</v>
      </c>
      <c r="G310" s="31">
        <f t="shared" si="164"/>
        <v>0</v>
      </c>
      <c r="H310" s="31">
        <f t="shared" si="164"/>
        <v>0</v>
      </c>
      <c r="I310" s="31">
        <f>I322</f>
        <v>0</v>
      </c>
      <c r="J310" s="31">
        <f t="shared" si="165"/>
        <v>0</v>
      </c>
      <c r="K310" s="31">
        <f t="shared" si="163"/>
        <v>0</v>
      </c>
      <c r="L310" s="47">
        <f t="shared" si="163"/>
        <v>0</v>
      </c>
      <c r="M310" s="31">
        <f t="shared" si="163"/>
        <v>0</v>
      </c>
      <c r="N310" s="31">
        <f t="shared" si="163"/>
        <v>0</v>
      </c>
      <c r="O310" s="31">
        <f t="shared" si="163"/>
        <v>0</v>
      </c>
      <c r="P310" s="31">
        <f t="shared" si="163"/>
        <v>0</v>
      </c>
      <c r="Q310" s="31">
        <f t="shared" si="163"/>
        <v>0</v>
      </c>
    </row>
    <row r="311" spans="1:253" s="24" customFormat="1" ht="24.75" customHeight="1" x14ac:dyDescent="0.2">
      <c r="A311" s="75"/>
      <c r="B311" s="71"/>
      <c r="C311" s="45" t="s">
        <v>59</v>
      </c>
      <c r="D311" s="48"/>
      <c r="E311" s="31">
        <f t="shared" si="157"/>
        <v>0</v>
      </c>
      <c r="F311" s="31">
        <f t="shared" si="161"/>
        <v>0</v>
      </c>
      <c r="G311" s="31">
        <f t="shared" si="164"/>
        <v>0</v>
      </c>
      <c r="H311" s="31">
        <f t="shared" si="164"/>
        <v>0</v>
      </c>
      <c r="I311" s="31">
        <f>I323</f>
        <v>0</v>
      </c>
      <c r="J311" s="31">
        <f t="shared" si="165"/>
        <v>0</v>
      </c>
      <c r="K311" s="31">
        <f t="shared" si="163"/>
        <v>0</v>
      </c>
      <c r="L311" s="47">
        <f t="shared" si="163"/>
        <v>0</v>
      </c>
      <c r="M311" s="31">
        <f t="shared" si="163"/>
        <v>0</v>
      </c>
      <c r="N311" s="31">
        <f t="shared" si="163"/>
        <v>0</v>
      </c>
      <c r="O311" s="31">
        <f t="shared" si="163"/>
        <v>0</v>
      </c>
      <c r="P311" s="31">
        <f t="shared" si="163"/>
        <v>0</v>
      </c>
      <c r="Q311" s="31">
        <f t="shared" si="163"/>
        <v>0</v>
      </c>
    </row>
    <row r="312" spans="1:253" s="22" customFormat="1" ht="53.25" customHeight="1" thickBot="1" x14ac:dyDescent="0.25">
      <c r="A312" s="75"/>
      <c r="B312" s="71"/>
      <c r="C312" s="45" t="s">
        <v>73</v>
      </c>
      <c r="D312" s="48"/>
      <c r="E312" s="31">
        <f t="shared" si="157"/>
        <v>0</v>
      </c>
      <c r="F312" s="31">
        <f t="shared" si="161"/>
        <v>0</v>
      </c>
      <c r="G312" s="31">
        <f t="shared" si="164"/>
        <v>0</v>
      </c>
      <c r="H312" s="31">
        <f t="shared" si="164"/>
        <v>0</v>
      </c>
      <c r="I312" s="31">
        <f>I324</f>
        <v>0</v>
      </c>
      <c r="J312" s="31">
        <f t="shared" si="165"/>
        <v>0</v>
      </c>
      <c r="K312" s="31">
        <f t="shared" si="163"/>
        <v>0</v>
      </c>
      <c r="L312" s="47">
        <f t="shared" si="163"/>
        <v>0</v>
      </c>
      <c r="M312" s="31">
        <f t="shared" si="163"/>
        <v>0</v>
      </c>
      <c r="N312" s="31">
        <f t="shared" si="163"/>
        <v>0</v>
      </c>
      <c r="O312" s="31">
        <f t="shared" si="163"/>
        <v>0</v>
      </c>
      <c r="P312" s="31">
        <f t="shared" si="163"/>
        <v>0</v>
      </c>
      <c r="Q312" s="31">
        <f t="shared" si="163"/>
        <v>0</v>
      </c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1"/>
      <c r="FT312" s="21"/>
      <c r="FU312" s="21"/>
      <c r="FV312" s="21"/>
      <c r="FW312" s="21"/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  <c r="GH312" s="21"/>
      <c r="GI312" s="21"/>
      <c r="GJ312" s="21"/>
      <c r="GK312" s="21"/>
      <c r="GL312" s="21"/>
      <c r="GM312" s="21"/>
      <c r="GN312" s="21"/>
      <c r="GO312" s="21"/>
      <c r="GP312" s="21"/>
      <c r="GQ312" s="21"/>
      <c r="GR312" s="21"/>
      <c r="GS312" s="21"/>
      <c r="GT312" s="21"/>
      <c r="GU312" s="21"/>
      <c r="GV312" s="21"/>
      <c r="GW312" s="21"/>
      <c r="GX312" s="21"/>
      <c r="GY312" s="21"/>
      <c r="GZ312" s="21"/>
      <c r="HA312" s="21"/>
      <c r="HB312" s="21"/>
      <c r="HC312" s="21"/>
      <c r="HD312" s="21"/>
      <c r="HE312" s="21"/>
      <c r="HF312" s="21"/>
      <c r="HG312" s="21"/>
      <c r="HH312" s="21"/>
      <c r="HI312" s="21"/>
      <c r="HJ312" s="21"/>
      <c r="HK312" s="21"/>
      <c r="HL312" s="21"/>
      <c r="HM312" s="21"/>
      <c r="HN312" s="21"/>
      <c r="HO312" s="21"/>
      <c r="HP312" s="21"/>
      <c r="HQ312" s="21"/>
      <c r="HR312" s="21"/>
      <c r="HS312" s="21"/>
      <c r="HT312" s="21"/>
      <c r="HU312" s="21"/>
      <c r="HV312" s="21"/>
      <c r="HW312" s="21"/>
      <c r="HX312" s="21"/>
      <c r="HY312" s="21"/>
      <c r="HZ312" s="21"/>
      <c r="IA312" s="21"/>
      <c r="IB312" s="21"/>
      <c r="IC312" s="21"/>
      <c r="ID312" s="21"/>
      <c r="IE312" s="21"/>
      <c r="IF312" s="21"/>
      <c r="IG312" s="21"/>
      <c r="IH312" s="21"/>
      <c r="II312" s="21"/>
      <c r="IJ312" s="21"/>
      <c r="IK312" s="21"/>
      <c r="IL312" s="21"/>
      <c r="IM312" s="21"/>
      <c r="IN312" s="21"/>
      <c r="IO312" s="21"/>
      <c r="IP312" s="21"/>
      <c r="IQ312" s="21"/>
      <c r="IR312" s="21"/>
      <c r="IS312" s="21"/>
    </row>
    <row r="313" spans="1:253" s="20" customFormat="1" ht="22.5" customHeight="1" x14ac:dyDescent="0.2">
      <c r="A313" s="75" t="s">
        <v>41</v>
      </c>
      <c r="B313" s="71" t="s">
        <v>71</v>
      </c>
      <c r="C313" s="45" t="s">
        <v>34</v>
      </c>
      <c r="D313" s="46"/>
      <c r="E313" s="31">
        <f t="shared" si="157"/>
        <v>460616.84583599999</v>
      </c>
      <c r="F313" s="31">
        <f t="shared" ref="F313:Q313" si="166">F314+F317+F320+F321+F322+F323</f>
        <v>190522.72804000002</v>
      </c>
      <c r="G313" s="31">
        <f t="shared" si="166"/>
        <v>130003.97380000001</v>
      </c>
      <c r="H313" s="31">
        <f t="shared" si="166"/>
        <v>160192.99726999999</v>
      </c>
      <c r="I313" s="31">
        <f t="shared" si="166"/>
        <v>72343.388149999999</v>
      </c>
      <c r="J313" s="31">
        <f t="shared" si="166"/>
        <v>75825.929869999993</v>
      </c>
      <c r="K313" s="31">
        <f t="shared" si="166"/>
        <v>80483.173349999997</v>
      </c>
      <c r="L313" s="31">
        <f t="shared" si="166"/>
        <v>80277.081009999994</v>
      </c>
      <c r="M313" s="31">
        <f t="shared" si="166"/>
        <v>74138.504709999994</v>
      </c>
      <c r="N313" s="31">
        <f t="shared" si="166"/>
        <v>75573.259999999995</v>
      </c>
      <c r="O313" s="31">
        <f t="shared" si="166"/>
        <v>76215.466</v>
      </c>
      <c r="P313" s="31">
        <f t="shared" si="166"/>
        <v>76215.466</v>
      </c>
      <c r="Q313" s="31">
        <f t="shared" si="166"/>
        <v>78197.068115999995</v>
      </c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1"/>
      <c r="FT313" s="21"/>
      <c r="FU313" s="21"/>
      <c r="FV313" s="21"/>
      <c r="FW313" s="21"/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  <c r="GH313" s="21"/>
      <c r="GI313" s="21"/>
      <c r="GJ313" s="21"/>
      <c r="GK313" s="21"/>
      <c r="GL313" s="21"/>
      <c r="GM313" s="21"/>
      <c r="GN313" s="21"/>
      <c r="GO313" s="21"/>
      <c r="GP313" s="21"/>
      <c r="GQ313" s="21"/>
      <c r="GR313" s="21"/>
      <c r="GS313" s="21"/>
      <c r="GT313" s="21"/>
      <c r="GU313" s="21"/>
      <c r="GV313" s="21"/>
      <c r="GW313" s="21"/>
      <c r="GX313" s="21"/>
      <c r="GY313" s="21"/>
      <c r="GZ313" s="21"/>
      <c r="HA313" s="21"/>
      <c r="HB313" s="21"/>
      <c r="HC313" s="21"/>
      <c r="HD313" s="21"/>
      <c r="HE313" s="21"/>
      <c r="HF313" s="21"/>
      <c r="HG313" s="21"/>
      <c r="HH313" s="21"/>
      <c r="HI313" s="21"/>
      <c r="HJ313" s="21"/>
      <c r="HK313" s="21"/>
      <c r="HL313" s="21"/>
      <c r="HM313" s="21"/>
      <c r="HN313" s="21"/>
      <c r="HO313" s="21"/>
      <c r="HP313" s="21"/>
      <c r="HQ313" s="21"/>
      <c r="HR313" s="21"/>
      <c r="HS313" s="21"/>
      <c r="HT313" s="21"/>
      <c r="HU313" s="21"/>
      <c r="HV313" s="21"/>
      <c r="HW313" s="21"/>
      <c r="HX313" s="21"/>
      <c r="HY313" s="21"/>
      <c r="HZ313" s="21"/>
      <c r="IA313" s="21"/>
      <c r="IB313" s="21"/>
      <c r="IC313" s="21"/>
      <c r="ID313" s="21"/>
      <c r="IE313" s="21"/>
      <c r="IF313" s="21"/>
      <c r="IG313" s="21"/>
      <c r="IH313" s="21"/>
      <c r="II313" s="21"/>
      <c r="IJ313" s="21"/>
      <c r="IK313" s="21"/>
      <c r="IL313" s="21"/>
      <c r="IM313" s="21"/>
      <c r="IN313" s="21"/>
      <c r="IO313" s="21"/>
      <c r="IP313" s="21"/>
      <c r="IQ313" s="21"/>
      <c r="IR313" s="21"/>
      <c r="IS313" s="21"/>
    </row>
    <row r="314" spans="1:253" s="21" customFormat="1" ht="22.5" customHeight="1" x14ac:dyDescent="0.2">
      <c r="A314" s="75"/>
      <c r="B314" s="71"/>
      <c r="C314" s="78" t="s">
        <v>6</v>
      </c>
      <c r="D314" s="46"/>
      <c r="E314" s="31">
        <f t="shared" si="157"/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f>K315+K316</f>
        <v>1731</v>
      </c>
      <c r="L314" s="31">
        <f t="shared" ref="L314:Q314" si="167">L315+L316</f>
        <v>0</v>
      </c>
      <c r="M314" s="31">
        <f t="shared" si="167"/>
        <v>0</v>
      </c>
      <c r="N314" s="31">
        <f t="shared" si="167"/>
        <v>0</v>
      </c>
      <c r="O314" s="31">
        <f t="shared" si="167"/>
        <v>0</v>
      </c>
      <c r="P314" s="31">
        <f t="shared" si="167"/>
        <v>0</v>
      </c>
      <c r="Q314" s="31">
        <f t="shared" si="167"/>
        <v>0</v>
      </c>
    </row>
    <row r="315" spans="1:253" s="21" customFormat="1" ht="22.5" customHeight="1" x14ac:dyDescent="0.2">
      <c r="A315" s="75"/>
      <c r="B315" s="71"/>
      <c r="C315" s="79"/>
      <c r="D315" s="41" t="s">
        <v>101</v>
      </c>
      <c r="E315" s="31">
        <f t="shared" si="157"/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1154</v>
      </c>
      <c r="L315" s="47">
        <v>0</v>
      </c>
      <c r="M315" s="31">
        <v>0</v>
      </c>
      <c r="N315" s="31">
        <v>0</v>
      </c>
      <c r="O315" s="31">
        <v>0</v>
      </c>
      <c r="P315" s="31">
        <v>0</v>
      </c>
      <c r="Q315" s="31">
        <v>0</v>
      </c>
    </row>
    <row r="316" spans="1:253" s="21" customFormat="1" x14ac:dyDescent="0.2">
      <c r="A316" s="75"/>
      <c r="B316" s="71"/>
      <c r="C316" s="80"/>
      <c r="D316" s="48" t="s">
        <v>100</v>
      </c>
      <c r="E316" s="31">
        <f t="shared" si="157"/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577</v>
      </c>
      <c r="L316" s="47">
        <v>0</v>
      </c>
      <c r="M316" s="31">
        <v>0</v>
      </c>
      <c r="N316" s="31">
        <v>0</v>
      </c>
      <c r="O316" s="31">
        <v>0</v>
      </c>
      <c r="P316" s="31">
        <v>0</v>
      </c>
      <c r="Q316" s="31">
        <v>0</v>
      </c>
    </row>
    <row r="317" spans="1:253" s="21" customFormat="1" ht="26.25" customHeight="1" x14ac:dyDescent="0.2">
      <c r="A317" s="75"/>
      <c r="B317" s="71"/>
      <c r="C317" s="77" t="s">
        <v>7</v>
      </c>
      <c r="D317" s="46"/>
      <c r="E317" s="31">
        <f t="shared" si="157"/>
        <v>460616.84583599999</v>
      </c>
      <c r="F317" s="31">
        <f t="shared" ref="F317:Q317" si="168">F318+F319</f>
        <v>190522.72804000002</v>
      </c>
      <c r="G317" s="31">
        <f t="shared" si="168"/>
        <v>130003.97380000001</v>
      </c>
      <c r="H317" s="31">
        <f t="shared" si="168"/>
        <v>160192.99726999999</v>
      </c>
      <c r="I317" s="31">
        <f t="shared" si="168"/>
        <v>72343.388149999999</v>
      </c>
      <c r="J317" s="31">
        <f t="shared" si="168"/>
        <v>75825.929869999993</v>
      </c>
      <c r="K317" s="31">
        <f t="shared" si="168"/>
        <v>78752.173349999997</v>
      </c>
      <c r="L317" s="47">
        <f t="shared" si="168"/>
        <v>80277.081009999994</v>
      </c>
      <c r="M317" s="31">
        <f t="shared" si="168"/>
        <v>74138.504709999994</v>
      </c>
      <c r="N317" s="31">
        <f t="shared" si="168"/>
        <v>75573.259999999995</v>
      </c>
      <c r="O317" s="31">
        <f t="shared" si="168"/>
        <v>76215.466</v>
      </c>
      <c r="P317" s="31">
        <f t="shared" si="168"/>
        <v>76215.466</v>
      </c>
      <c r="Q317" s="31">
        <f t="shared" si="168"/>
        <v>78197.068115999995</v>
      </c>
    </row>
    <row r="318" spans="1:253" s="21" customFormat="1" ht="25.5" customHeight="1" x14ac:dyDescent="0.2">
      <c r="A318" s="75"/>
      <c r="B318" s="71"/>
      <c r="C318" s="77"/>
      <c r="D318" s="41" t="s">
        <v>101</v>
      </c>
      <c r="E318" s="31">
        <f t="shared" si="157"/>
        <v>414933.60974599997</v>
      </c>
      <c r="F318" s="31">
        <v>25415.599999999999</v>
      </c>
      <c r="G318" s="31">
        <v>26670.5</v>
      </c>
      <c r="H318" s="31">
        <v>28471.5</v>
      </c>
      <c r="I318" s="31">
        <v>30544</v>
      </c>
      <c r="J318" s="31">
        <v>31965.874</v>
      </c>
      <c r="K318" s="31">
        <v>33378.752</v>
      </c>
      <c r="L318" s="47">
        <v>34593.844920000003</v>
      </c>
      <c r="M318" s="31">
        <v>74138.504709999994</v>
      </c>
      <c r="N318" s="31">
        <v>75573.259999999995</v>
      </c>
      <c r="O318" s="31">
        <v>76215.466</v>
      </c>
      <c r="P318" s="31">
        <v>76215.466</v>
      </c>
      <c r="Q318" s="31">
        <f>P318*1.026</f>
        <v>78197.068115999995</v>
      </c>
    </row>
    <row r="319" spans="1:253" s="21" customFormat="1" ht="25.5" customHeight="1" x14ac:dyDescent="0.2">
      <c r="A319" s="75"/>
      <c r="B319" s="71"/>
      <c r="C319" s="77"/>
      <c r="D319" s="48" t="s">
        <v>100</v>
      </c>
      <c r="E319" s="31">
        <f t="shared" si="157"/>
        <v>45683.236089999999</v>
      </c>
      <c r="F319" s="31">
        <v>165107.12804000001</v>
      </c>
      <c r="G319" s="31">
        <v>103333.47380000001</v>
      </c>
      <c r="H319" s="31">
        <v>131721.49726999999</v>
      </c>
      <c r="I319" s="31">
        <v>41799.388149999999</v>
      </c>
      <c r="J319" s="31">
        <v>43860.055869999997</v>
      </c>
      <c r="K319" s="31">
        <v>45373.421349999997</v>
      </c>
      <c r="L319" s="47">
        <v>45683.236089999999</v>
      </c>
      <c r="M319" s="47">
        <v>0</v>
      </c>
      <c r="N319" s="47">
        <v>0</v>
      </c>
      <c r="O319" s="47">
        <v>0</v>
      </c>
      <c r="P319" s="47">
        <v>0</v>
      </c>
      <c r="Q319" s="31">
        <v>0</v>
      </c>
    </row>
    <row r="320" spans="1:253" s="21" customFormat="1" ht="27.75" customHeight="1" x14ac:dyDescent="0.2">
      <c r="A320" s="75"/>
      <c r="B320" s="71"/>
      <c r="C320" s="45" t="s">
        <v>8</v>
      </c>
      <c r="D320" s="48"/>
      <c r="E320" s="31">
        <f t="shared" si="157"/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47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</row>
    <row r="321" spans="1:253" s="21" customFormat="1" ht="38.25" x14ac:dyDescent="0.2">
      <c r="A321" s="75"/>
      <c r="B321" s="71"/>
      <c r="C321" s="45" t="s">
        <v>57</v>
      </c>
      <c r="D321" s="48"/>
      <c r="E321" s="31">
        <f t="shared" si="157"/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47">
        <v>0</v>
      </c>
      <c r="M321" s="31">
        <v>0</v>
      </c>
      <c r="N321" s="31">
        <v>0</v>
      </c>
      <c r="O321" s="31">
        <v>0</v>
      </c>
      <c r="P321" s="31">
        <v>0</v>
      </c>
      <c r="Q321" s="31">
        <v>0</v>
      </c>
    </row>
    <row r="322" spans="1:253" s="24" customFormat="1" ht="25.5" x14ac:dyDescent="0.2">
      <c r="A322" s="75"/>
      <c r="B322" s="71"/>
      <c r="C322" s="45" t="s">
        <v>58</v>
      </c>
      <c r="D322" s="48"/>
      <c r="E322" s="31">
        <f t="shared" si="157"/>
        <v>0</v>
      </c>
      <c r="F322" s="31">
        <v>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47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</row>
    <row r="323" spans="1:253" s="24" customFormat="1" ht="30.75" customHeight="1" x14ac:dyDescent="0.2">
      <c r="A323" s="75"/>
      <c r="B323" s="71"/>
      <c r="C323" s="45" t="s">
        <v>59</v>
      </c>
      <c r="D323" s="48"/>
      <c r="E323" s="31">
        <f t="shared" si="157"/>
        <v>0</v>
      </c>
      <c r="F323" s="31">
        <v>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47">
        <v>0</v>
      </c>
      <c r="M323" s="31">
        <v>0</v>
      </c>
      <c r="N323" s="31">
        <v>0</v>
      </c>
      <c r="O323" s="31">
        <v>0</v>
      </c>
      <c r="P323" s="31">
        <v>0</v>
      </c>
      <c r="Q323" s="31">
        <v>0</v>
      </c>
    </row>
    <row r="324" spans="1:253" s="22" customFormat="1" ht="54.75" customHeight="1" thickBot="1" x14ac:dyDescent="0.25">
      <c r="A324" s="75"/>
      <c r="B324" s="71"/>
      <c r="C324" s="45" t="s">
        <v>73</v>
      </c>
      <c r="D324" s="48"/>
      <c r="E324" s="31">
        <f t="shared" si="157"/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47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1"/>
      <c r="FT324" s="21"/>
      <c r="FU324" s="21"/>
      <c r="FV324" s="21"/>
      <c r="FW324" s="21"/>
      <c r="FX324" s="21"/>
      <c r="FY324" s="21"/>
      <c r="FZ324" s="21"/>
      <c r="GA324" s="21"/>
      <c r="GB324" s="21"/>
      <c r="GC324" s="21"/>
      <c r="GD324" s="21"/>
      <c r="GE324" s="21"/>
      <c r="GF324" s="21"/>
      <c r="GG324" s="21"/>
      <c r="GH324" s="21"/>
      <c r="GI324" s="21"/>
      <c r="GJ324" s="21"/>
      <c r="GK324" s="21"/>
      <c r="GL324" s="21"/>
      <c r="GM324" s="21"/>
      <c r="GN324" s="21"/>
      <c r="GO324" s="21"/>
      <c r="GP324" s="21"/>
      <c r="GQ324" s="21"/>
      <c r="GR324" s="21"/>
      <c r="GS324" s="21"/>
      <c r="GT324" s="21"/>
      <c r="GU324" s="21"/>
      <c r="GV324" s="21"/>
      <c r="GW324" s="21"/>
      <c r="GX324" s="21"/>
      <c r="GY324" s="21"/>
      <c r="GZ324" s="21"/>
      <c r="HA324" s="21"/>
      <c r="HB324" s="21"/>
      <c r="HC324" s="21"/>
      <c r="HD324" s="21"/>
      <c r="HE324" s="21"/>
      <c r="HF324" s="21"/>
      <c r="HG324" s="21"/>
      <c r="HH324" s="21"/>
      <c r="HI324" s="21"/>
      <c r="HJ324" s="21"/>
      <c r="HK324" s="21"/>
      <c r="HL324" s="21"/>
      <c r="HM324" s="21"/>
      <c r="HN324" s="21"/>
      <c r="HO324" s="21"/>
      <c r="HP324" s="21"/>
      <c r="HQ324" s="21"/>
      <c r="HR324" s="21"/>
      <c r="HS324" s="21"/>
      <c r="HT324" s="21"/>
      <c r="HU324" s="21"/>
      <c r="HV324" s="21"/>
      <c r="HW324" s="21"/>
      <c r="HX324" s="21"/>
      <c r="HY324" s="21"/>
      <c r="HZ324" s="21"/>
      <c r="IA324" s="21"/>
      <c r="IB324" s="21"/>
      <c r="IC324" s="21"/>
      <c r="ID324" s="21"/>
      <c r="IE324" s="21"/>
      <c r="IF324" s="21"/>
      <c r="IG324" s="21"/>
      <c r="IH324" s="21"/>
      <c r="II324" s="21"/>
      <c r="IJ324" s="21"/>
      <c r="IK324" s="21"/>
      <c r="IL324" s="21"/>
      <c r="IM324" s="21"/>
      <c r="IN324" s="21"/>
      <c r="IO324" s="21"/>
      <c r="IP324" s="21"/>
      <c r="IQ324" s="21"/>
      <c r="IR324" s="21"/>
      <c r="IS324" s="21"/>
    </row>
    <row r="325" spans="1:253" x14ac:dyDescent="0.2">
      <c r="A325" s="72" t="s">
        <v>82</v>
      </c>
      <c r="B325" s="71" t="s">
        <v>83</v>
      </c>
      <c r="C325" s="45" t="s">
        <v>34</v>
      </c>
      <c r="D325" s="46"/>
      <c r="E325" s="31">
        <f t="shared" si="157"/>
        <v>87418.699290000019</v>
      </c>
      <c r="F325" s="31">
        <f>F326+F327+F328+F329+F330+F331</f>
        <v>0</v>
      </c>
      <c r="G325" s="31">
        <f t="shared" ref="G325:O325" si="169">G326+G327+G328+G329+G330+G331</f>
        <v>0</v>
      </c>
      <c r="H325" s="31">
        <f t="shared" si="169"/>
        <v>0</v>
      </c>
      <c r="I325" s="31">
        <f t="shared" si="169"/>
        <v>0</v>
      </c>
      <c r="J325" s="31">
        <f t="shared" si="169"/>
        <v>0</v>
      </c>
      <c r="K325" s="31">
        <f t="shared" si="169"/>
        <v>0</v>
      </c>
      <c r="L325" s="31">
        <f t="shared" si="169"/>
        <v>10031.356400000001</v>
      </c>
      <c r="M325" s="31">
        <f t="shared" si="169"/>
        <v>23572.750130000004</v>
      </c>
      <c r="N325" s="31">
        <f t="shared" si="169"/>
        <v>16741.984919999999</v>
      </c>
      <c r="O325" s="31">
        <f t="shared" si="169"/>
        <v>16336.30392</v>
      </c>
      <c r="P325" s="31">
        <f>P326+P327+P328+P329+P330+P331</f>
        <v>16336.30392</v>
      </c>
      <c r="Q325" s="31">
        <f>Q326+Q327+Q328+Q329+Q330+Q331</f>
        <v>4400</v>
      </c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1"/>
      <c r="FT325" s="21"/>
      <c r="FU325" s="21"/>
      <c r="FV325" s="21"/>
      <c r="FW325" s="21"/>
      <c r="FX325" s="21"/>
      <c r="FY325" s="21"/>
      <c r="FZ325" s="21"/>
      <c r="GA325" s="21"/>
      <c r="GB325" s="21"/>
      <c r="GC325" s="21"/>
      <c r="GD325" s="21"/>
      <c r="GE325" s="21"/>
      <c r="GF325" s="21"/>
      <c r="GG325" s="21"/>
      <c r="GH325" s="21"/>
      <c r="GI325" s="21"/>
      <c r="GJ325" s="21"/>
      <c r="GK325" s="21"/>
      <c r="GL325" s="21"/>
      <c r="GM325" s="21"/>
      <c r="GN325" s="21"/>
      <c r="GO325" s="21"/>
      <c r="GP325" s="21"/>
      <c r="GQ325" s="21"/>
      <c r="GR325" s="21"/>
      <c r="GS325" s="21"/>
      <c r="GT325" s="21"/>
      <c r="GU325" s="21"/>
      <c r="GV325" s="21"/>
      <c r="GW325" s="21"/>
      <c r="GX325" s="21"/>
      <c r="GY325" s="21"/>
      <c r="GZ325" s="21"/>
      <c r="HA325" s="21"/>
      <c r="HB325" s="21"/>
      <c r="HC325" s="21"/>
      <c r="HD325" s="21"/>
      <c r="HE325" s="21"/>
      <c r="HF325" s="21"/>
      <c r="HG325" s="21"/>
      <c r="HH325" s="21"/>
      <c r="HI325" s="21"/>
      <c r="HJ325" s="21"/>
      <c r="HK325" s="21"/>
      <c r="HL325" s="21"/>
      <c r="HM325" s="21"/>
      <c r="HN325" s="21"/>
      <c r="HO325" s="21"/>
      <c r="HP325" s="21"/>
      <c r="HQ325" s="21"/>
      <c r="HR325" s="21"/>
      <c r="HS325" s="21"/>
      <c r="HT325" s="21"/>
      <c r="HU325" s="21"/>
      <c r="HV325" s="21"/>
      <c r="HW325" s="21"/>
      <c r="HX325" s="21"/>
      <c r="HY325" s="21"/>
      <c r="HZ325" s="21"/>
      <c r="IA325" s="21"/>
      <c r="IB325" s="21"/>
      <c r="IC325" s="21"/>
      <c r="ID325" s="21"/>
      <c r="IE325" s="21"/>
      <c r="IF325" s="21"/>
      <c r="IG325" s="21"/>
      <c r="IH325" s="21"/>
      <c r="II325" s="21"/>
      <c r="IJ325" s="21"/>
      <c r="IK325" s="21"/>
      <c r="IL325" s="21"/>
      <c r="IM325" s="21"/>
      <c r="IN325" s="21"/>
      <c r="IO325" s="21"/>
      <c r="IP325" s="21"/>
      <c r="IQ325" s="21"/>
      <c r="IR325" s="21"/>
      <c r="IS325" s="21"/>
    </row>
    <row r="326" spans="1:253" ht="28.5" customHeight="1" x14ac:dyDescent="0.2">
      <c r="A326" s="72"/>
      <c r="B326" s="71"/>
      <c r="C326" s="45" t="s">
        <v>6</v>
      </c>
      <c r="D326" s="46"/>
      <c r="E326" s="31">
        <f t="shared" si="157"/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47">
        <f t="shared" ref="L326:Q326" si="170">L333+L340+L347+L354+L361+L368</f>
        <v>0</v>
      </c>
      <c r="M326" s="47">
        <f t="shared" si="170"/>
        <v>0</v>
      </c>
      <c r="N326" s="47">
        <f t="shared" si="170"/>
        <v>0</v>
      </c>
      <c r="O326" s="47">
        <f t="shared" si="170"/>
        <v>0</v>
      </c>
      <c r="P326" s="47">
        <f t="shared" si="170"/>
        <v>0</v>
      </c>
      <c r="Q326" s="47">
        <f t="shared" si="170"/>
        <v>0</v>
      </c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21"/>
      <c r="EC326" s="21"/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1"/>
      <c r="FT326" s="21"/>
      <c r="FU326" s="21"/>
      <c r="FV326" s="21"/>
      <c r="FW326" s="21"/>
      <c r="FX326" s="21"/>
      <c r="FY326" s="21"/>
      <c r="FZ326" s="21"/>
      <c r="GA326" s="21"/>
      <c r="GB326" s="21"/>
      <c r="GC326" s="21"/>
      <c r="GD326" s="21"/>
      <c r="GE326" s="21"/>
      <c r="GF326" s="21"/>
      <c r="GG326" s="21"/>
      <c r="GH326" s="21"/>
      <c r="GI326" s="21"/>
      <c r="GJ326" s="21"/>
      <c r="GK326" s="21"/>
      <c r="GL326" s="21"/>
      <c r="GM326" s="21"/>
      <c r="GN326" s="21"/>
      <c r="GO326" s="21"/>
      <c r="GP326" s="21"/>
      <c r="GQ326" s="21"/>
      <c r="GR326" s="21"/>
      <c r="GS326" s="21"/>
      <c r="GT326" s="21"/>
      <c r="GU326" s="21"/>
      <c r="GV326" s="21"/>
      <c r="GW326" s="21"/>
      <c r="GX326" s="21"/>
      <c r="GY326" s="21"/>
      <c r="GZ326" s="21"/>
      <c r="HA326" s="21"/>
      <c r="HB326" s="21"/>
      <c r="HC326" s="21"/>
      <c r="HD326" s="21"/>
      <c r="HE326" s="21"/>
      <c r="HF326" s="21"/>
      <c r="HG326" s="21"/>
      <c r="HH326" s="21"/>
      <c r="HI326" s="21"/>
      <c r="HJ326" s="21"/>
      <c r="HK326" s="21"/>
      <c r="HL326" s="21"/>
      <c r="HM326" s="21"/>
      <c r="HN326" s="21"/>
      <c r="HO326" s="21"/>
      <c r="HP326" s="21"/>
      <c r="HQ326" s="21"/>
      <c r="HR326" s="21"/>
      <c r="HS326" s="21"/>
      <c r="HT326" s="21"/>
      <c r="HU326" s="21"/>
      <c r="HV326" s="21"/>
      <c r="HW326" s="21"/>
      <c r="HX326" s="21"/>
      <c r="HY326" s="21"/>
      <c r="HZ326" s="21"/>
      <c r="IA326" s="21"/>
      <c r="IB326" s="21"/>
      <c r="IC326" s="21"/>
      <c r="ID326" s="21"/>
      <c r="IE326" s="21"/>
      <c r="IF326" s="21"/>
      <c r="IG326" s="21"/>
      <c r="IH326" s="21"/>
      <c r="II326" s="21"/>
      <c r="IJ326" s="21"/>
      <c r="IK326" s="21"/>
      <c r="IL326" s="21"/>
      <c r="IM326" s="21"/>
      <c r="IN326" s="21"/>
      <c r="IO326" s="21"/>
      <c r="IP326" s="21"/>
      <c r="IQ326" s="21"/>
      <c r="IR326" s="21"/>
      <c r="IS326" s="21"/>
    </row>
    <row r="327" spans="1:253" ht="25.5" x14ac:dyDescent="0.2">
      <c r="A327" s="72"/>
      <c r="B327" s="71"/>
      <c r="C327" s="60" t="s">
        <v>7</v>
      </c>
      <c r="D327" s="61">
        <v>862</v>
      </c>
      <c r="E327" s="31">
        <f t="shared" si="157"/>
        <v>86580.191890000016</v>
      </c>
      <c r="F327" s="62">
        <v>0</v>
      </c>
      <c r="G327" s="62">
        <v>0</v>
      </c>
      <c r="H327" s="62">
        <v>0</v>
      </c>
      <c r="I327" s="62">
        <v>0</v>
      </c>
      <c r="J327" s="62">
        <v>0</v>
      </c>
      <c r="K327" s="62">
        <v>0</v>
      </c>
      <c r="L327" s="47">
        <f t="shared" ref="L327:Q331" si="171">L334+L341+L348+L355+L362+L369</f>
        <v>9512.5</v>
      </c>
      <c r="M327" s="47">
        <f t="shared" si="171"/>
        <v>23253.099130000002</v>
      </c>
      <c r="N327" s="47">
        <f t="shared" si="171"/>
        <v>16741.984919999999</v>
      </c>
      <c r="O327" s="47">
        <f t="shared" si="171"/>
        <v>16336.30392</v>
      </c>
      <c r="P327" s="47">
        <f t="shared" si="171"/>
        <v>16336.30392</v>
      </c>
      <c r="Q327" s="47">
        <f t="shared" si="171"/>
        <v>4400</v>
      </c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  <c r="FL327" s="21"/>
      <c r="FM327" s="21"/>
      <c r="FN327" s="21"/>
      <c r="FO327" s="21"/>
      <c r="FP327" s="21"/>
      <c r="FQ327" s="21"/>
      <c r="FR327" s="21"/>
      <c r="FS327" s="21"/>
      <c r="FT327" s="21"/>
      <c r="FU327" s="21"/>
      <c r="FV327" s="21"/>
      <c r="FW327" s="21"/>
      <c r="FX327" s="21"/>
      <c r="FY327" s="21"/>
      <c r="FZ327" s="21"/>
      <c r="GA327" s="21"/>
      <c r="GB327" s="21"/>
      <c r="GC327" s="21"/>
      <c r="GD327" s="21"/>
      <c r="GE327" s="21"/>
      <c r="GF327" s="21"/>
      <c r="GG327" s="21"/>
      <c r="GH327" s="21"/>
      <c r="GI327" s="21"/>
      <c r="GJ327" s="21"/>
      <c r="GK327" s="21"/>
      <c r="GL327" s="21"/>
      <c r="GM327" s="21"/>
      <c r="GN327" s="21"/>
      <c r="GO327" s="21"/>
      <c r="GP327" s="21"/>
      <c r="GQ327" s="21"/>
      <c r="GR327" s="21"/>
      <c r="GS327" s="21"/>
      <c r="GT327" s="21"/>
      <c r="GU327" s="21"/>
      <c r="GV327" s="21"/>
      <c r="GW327" s="21"/>
      <c r="GX327" s="21"/>
      <c r="GY327" s="21"/>
      <c r="GZ327" s="21"/>
      <c r="HA327" s="21"/>
      <c r="HB327" s="21"/>
      <c r="HC327" s="21"/>
      <c r="HD327" s="21"/>
      <c r="HE327" s="21"/>
      <c r="HF327" s="21"/>
      <c r="HG327" s="21"/>
      <c r="HH327" s="21"/>
      <c r="HI327" s="21"/>
      <c r="HJ327" s="21"/>
      <c r="HK327" s="21"/>
      <c r="HL327" s="21"/>
      <c r="HM327" s="21"/>
      <c r="HN327" s="21"/>
      <c r="HO327" s="21"/>
      <c r="HP327" s="21"/>
      <c r="HQ327" s="21"/>
      <c r="HR327" s="21"/>
      <c r="HS327" s="21"/>
      <c r="HT327" s="21"/>
      <c r="HU327" s="21"/>
      <c r="HV327" s="21"/>
      <c r="HW327" s="21"/>
      <c r="HX327" s="21"/>
      <c r="HY327" s="21"/>
      <c r="HZ327" s="21"/>
      <c r="IA327" s="21"/>
      <c r="IB327" s="21"/>
      <c r="IC327" s="21"/>
      <c r="ID327" s="21"/>
      <c r="IE327" s="21"/>
      <c r="IF327" s="21"/>
      <c r="IG327" s="21"/>
      <c r="IH327" s="21"/>
      <c r="II327" s="21"/>
      <c r="IJ327" s="21"/>
      <c r="IK327" s="21"/>
      <c r="IL327" s="21"/>
      <c r="IM327" s="21"/>
      <c r="IN327" s="21"/>
      <c r="IO327" s="21"/>
      <c r="IP327" s="21"/>
      <c r="IQ327" s="21"/>
      <c r="IR327" s="21"/>
      <c r="IS327" s="21"/>
    </row>
    <row r="328" spans="1:253" ht="25.5" x14ac:dyDescent="0.2">
      <c r="A328" s="72"/>
      <c r="B328" s="71"/>
      <c r="C328" s="45" t="s">
        <v>8</v>
      </c>
      <c r="D328" s="48"/>
      <c r="E328" s="31">
        <f t="shared" si="157"/>
        <v>838.50739999999996</v>
      </c>
      <c r="F328" s="31">
        <f>F335</f>
        <v>0</v>
      </c>
      <c r="G328" s="31">
        <f>G335</f>
        <v>0</v>
      </c>
      <c r="H328" s="31">
        <f>H335</f>
        <v>0</v>
      </c>
      <c r="I328" s="31">
        <v>0</v>
      </c>
      <c r="J328" s="31">
        <f>J335</f>
        <v>0</v>
      </c>
      <c r="K328" s="31">
        <f>K335</f>
        <v>0</v>
      </c>
      <c r="L328" s="47">
        <f>L335+L342+L349+L356+L363+L370</f>
        <v>518.85640000000001</v>
      </c>
      <c r="M328" s="47">
        <f t="shared" si="171"/>
        <v>319.65100000000001</v>
      </c>
      <c r="N328" s="47">
        <f t="shared" si="171"/>
        <v>0</v>
      </c>
      <c r="O328" s="47">
        <f t="shared" si="171"/>
        <v>0</v>
      </c>
      <c r="P328" s="47">
        <f t="shared" si="171"/>
        <v>0</v>
      </c>
      <c r="Q328" s="47">
        <f t="shared" si="171"/>
        <v>0</v>
      </c>
    </row>
    <row r="329" spans="1:253" ht="38.25" x14ac:dyDescent="0.2">
      <c r="A329" s="72"/>
      <c r="B329" s="71"/>
      <c r="C329" s="45" t="s">
        <v>57</v>
      </c>
      <c r="D329" s="48"/>
      <c r="E329" s="31">
        <f t="shared" si="157"/>
        <v>0</v>
      </c>
      <c r="F329" s="31">
        <f t="shared" ref="F329:K329" si="172">F336+F343+F350+F357</f>
        <v>0</v>
      </c>
      <c r="G329" s="31">
        <f t="shared" si="172"/>
        <v>0</v>
      </c>
      <c r="H329" s="31">
        <f t="shared" si="172"/>
        <v>0</v>
      </c>
      <c r="I329" s="31">
        <f t="shared" si="172"/>
        <v>0</v>
      </c>
      <c r="J329" s="31">
        <f t="shared" si="172"/>
        <v>0</v>
      </c>
      <c r="K329" s="31">
        <f t="shared" si="172"/>
        <v>0</v>
      </c>
      <c r="L329" s="47">
        <f t="shared" si="171"/>
        <v>0</v>
      </c>
      <c r="M329" s="47">
        <f t="shared" si="171"/>
        <v>0</v>
      </c>
      <c r="N329" s="47">
        <f t="shared" si="171"/>
        <v>0</v>
      </c>
      <c r="O329" s="47">
        <f t="shared" si="171"/>
        <v>0</v>
      </c>
      <c r="P329" s="47">
        <f t="shared" si="171"/>
        <v>0</v>
      </c>
      <c r="Q329" s="47">
        <f t="shared" si="171"/>
        <v>0</v>
      </c>
    </row>
    <row r="330" spans="1:253" ht="25.5" x14ac:dyDescent="0.2">
      <c r="A330" s="72"/>
      <c r="B330" s="71"/>
      <c r="C330" s="45" t="s">
        <v>58</v>
      </c>
      <c r="D330" s="48"/>
      <c r="E330" s="31">
        <f t="shared" si="157"/>
        <v>0</v>
      </c>
      <c r="F330" s="31">
        <f t="shared" ref="F330:K330" si="173">F337+F344+F351+F358</f>
        <v>0</v>
      </c>
      <c r="G330" s="31">
        <f t="shared" si="173"/>
        <v>0</v>
      </c>
      <c r="H330" s="31">
        <f t="shared" si="173"/>
        <v>0</v>
      </c>
      <c r="I330" s="31">
        <f t="shared" si="173"/>
        <v>0</v>
      </c>
      <c r="J330" s="31">
        <f t="shared" si="173"/>
        <v>0</v>
      </c>
      <c r="K330" s="31">
        <f t="shared" si="173"/>
        <v>0</v>
      </c>
      <c r="L330" s="47">
        <f t="shared" si="171"/>
        <v>0</v>
      </c>
      <c r="M330" s="47">
        <f t="shared" si="171"/>
        <v>0</v>
      </c>
      <c r="N330" s="47">
        <f t="shared" si="171"/>
        <v>0</v>
      </c>
      <c r="O330" s="47">
        <f t="shared" si="171"/>
        <v>0</v>
      </c>
      <c r="P330" s="47">
        <f t="shared" si="171"/>
        <v>0</v>
      </c>
      <c r="Q330" s="47">
        <f t="shared" si="171"/>
        <v>0</v>
      </c>
    </row>
    <row r="331" spans="1:253" ht="38.25" x14ac:dyDescent="0.2">
      <c r="A331" s="72"/>
      <c r="B331" s="71"/>
      <c r="C331" s="45" t="s">
        <v>59</v>
      </c>
      <c r="D331" s="48"/>
      <c r="E331" s="31">
        <f t="shared" si="157"/>
        <v>0</v>
      </c>
      <c r="F331" s="31">
        <f t="shared" ref="F331:K331" si="174">F338+F345+F352+F359</f>
        <v>0</v>
      </c>
      <c r="G331" s="31">
        <f t="shared" si="174"/>
        <v>0</v>
      </c>
      <c r="H331" s="31">
        <f t="shared" si="174"/>
        <v>0</v>
      </c>
      <c r="I331" s="31">
        <f t="shared" si="174"/>
        <v>0</v>
      </c>
      <c r="J331" s="31">
        <f t="shared" si="174"/>
        <v>0</v>
      </c>
      <c r="K331" s="31">
        <f t="shared" si="174"/>
        <v>0</v>
      </c>
      <c r="L331" s="47">
        <f t="shared" si="171"/>
        <v>0</v>
      </c>
      <c r="M331" s="47">
        <f t="shared" si="171"/>
        <v>0</v>
      </c>
      <c r="N331" s="47">
        <f t="shared" si="171"/>
        <v>0</v>
      </c>
      <c r="O331" s="47">
        <f t="shared" si="171"/>
        <v>0</v>
      </c>
      <c r="P331" s="47">
        <f t="shared" si="171"/>
        <v>0</v>
      </c>
      <c r="Q331" s="47">
        <f t="shared" si="171"/>
        <v>0</v>
      </c>
    </row>
    <row r="332" spans="1:253" x14ac:dyDescent="0.2">
      <c r="A332" s="75" t="s">
        <v>84</v>
      </c>
      <c r="B332" s="71" t="s">
        <v>85</v>
      </c>
      <c r="C332" s="45" t="s">
        <v>34</v>
      </c>
      <c r="D332" s="46"/>
      <c r="E332" s="31">
        <f t="shared" si="157"/>
        <v>112.5</v>
      </c>
      <c r="F332" s="31">
        <f t="shared" ref="F332:L332" si="175">F333+F334+F335+F336+F337+F338</f>
        <v>0</v>
      </c>
      <c r="G332" s="31">
        <f t="shared" si="175"/>
        <v>0</v>
      </c>
      <c r="H332" s="31">
        <f t="shared" si="175"/>
        <v>0</v>
      </c>
      <c r="I332" s="31">
        <f t="shared" si="175"/>
        <v>0</v>
      </c>
      <c r="J332" s="31">
        <f t="shared" si="175"/>
        <v>0</v>
      </c>
      <c r="K332" s="31">
        <f t="shared" si="175"/>
        <v>0</v>
      </c>
      <c r="L332" s="31">
        <f t="shared" si="175"/>
        <v>112.5</v>
      </c>
      <c r="M332" s="31">
        <f>SUM(M333:M338)</f>
        <v>0</v>
      </c>
      <c r="N332" s="31">
        <f>SUM(N333:N338)</f>
        <v>0</v>
      </c>
      <c r="O332" s="31">
        <f>SUM(O333:O338)</f>
        <v>0</v>
      </c>
      <c r="P332" s="31">
        <f>SUM(P333:P338)</f>
        <v>0</v>
      </c>
      <c r="Q332" s="31">
        <f>SUM(Q333:Q338)</f>
        <v>0</v>
      </c>
    </row>
    <row r="333" spans="1:253" ht="25.5" x14ac:dyDescent="0.2">
      <c r="A333" s="75"/>
      <c r="B333" s="71"/>
      <c r="C333" s="45" t="s">
        <v>6</v>
      </c>
      <c r="D333" s="46"/>
      <c r="E333" s="31">
        <f t="shared" si="157"/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</row>
    <row r="334" spans="1:253" ht="25.5" x14ac:dyDescent="0.2">
      <c r="A334" s="75"/>
      <c r="B334" s="71"/>
      <c r="C334" s="45" t="s">
        <v>7</v>
      </c>
      <c r="D334" s="48">
        <v>862</v>
      </c>
      <c r="E334" s="31">
        <f t="shared" si="157"/>
        <v>112.5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112.5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</row>
    <row r="335" spans="1:253" ht="25.5" x14ac:dyDescent="0.2">
      <c r="A335" s="75"/>
      <c r="B335" s="71"/>
      <c r="C335" s="45" t="s">
        <v>8</v>
      </c>
      <c r="D335" s="48"/>
      <c r="E335" s="31">
        <f t="shared" si="157"/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>
        <v>0</v>
      </c>
      <c r="O335" s="31">
        <v>0</v>
      </c>
      <c r="P335" s="31">
        <v>0</v>
      </c>
      <c r="Q335" s="31">
        <v>0</v>
      </c>
    </row>
    <row r="336" spans="1:253" ht="38.25" x14ac:dyDescent="0.2">
      <c r="A336" s="75"/>
      <c r="B336" s="71"/>
      <c r="C336" s="45" t="s">
        <v>57</v>
      </c>
      <c r="D336" s="48"/>
      <c r="E336" s="31">
        <f t="shared" si="157"/>
        <v>0</v>
      </c>
      <c r="F336" s="51">
        <v>0</v>
      </c>
      <c r="G336" s="51">
        <v>0</v>
      </c>
      <c r="H336" s="51">
        <v>0</v>
      </c>
      <c r="I336" s="51">
        <v>0</v>
      </c>
      <c r="J336" s="51">
        <v>0</v>
      </c>
      <c r="K336" s="51">
        <v>0</v>
      </c>
      <c r="L336" s="52">
        <v>0</v>
      </c>
      <c r="M336" s="31">
        <f t="shared" ref="M336:Q338" si="176">L336*1.026</f>
        <v>0</v>
      </c>
      <c r="N336" s="31">
        <f t="shared" si="176"/>
        <v>0</v>
      </c>
      <c r="O336" s="31">
        <f t="shared" si="176"/>
        <v>0</v>
      </c>
      <c r="P336" s="31">
        <f t="shared" si="176"/>
        <v>0</v>
      </c>
      <c r="Q336" s="31">
        <f t="shared" si="176"/>
        <v>0</v>
      </c>
    </row>
    <row r="337" spans="1:17" ht="25.5" x14ac:dyDescent="0.2">
      <c r="A337" s="75"/>
      <c r="B337" s="71"/>
      <c r="C337" s="45" t="s">
        <v>58</v>
      </c>
      <c r="D337" s="48"/>
      <c r="E337" s="31">
        <f t="shared" si="157"/>
        <v>0</v>
      </c>
      <c r="F337" s="51">
        <v>0</v>
      </c>
      <c r="G337" s="51">
        <v>0</v>
      </c>
      <c r="H337" s="51">
        <v>0</v>
      </c>
      <c r="I337" s="51">
        <v>0</v>
      </c>
      <c r="J337" s="51">
        <v>0</v>
      </c>
      <c r="K337" s="51">
        <v>0</v>
      </c>
      <c r="L337" s="52">
        <v>0</v>
      </c>
      <c r="M337" s="31">
        <f t="shared" si="176"/>
        <v>0</v>
      </c>
      <c r="N337" s="31">
        <f t="shared" si="176"/>
        <v>0</v>
      </c>
      <c r="O337" s="31">
        <f t="shared" si="176"/>
        <v>0</v>
      </c>
      <c r="P337" s="31">
        <f t="shared" si="176"/>
        <v>0</v>
      </c>
      <c r="Q337" s="31">
        <f t="shared" si="176"/>
        <v>0</v>
      </c>
    </row>
    <row r="338" spans="1:17" ht="66" customHeight="1" x14ac:dyDescent="0.2">
      <c r="A338" s="75"/>
      <c r="B338" s="71"/>
      <c r="C338" s="45" t="s">
        <v>59</v>
      </c>
      <c r="D338" s="48"/>
      <c r="E338" s="31">
        <f t="shared" si="157"/>
        <v>0</v>
      </c>
      <c r="F338" s="51">
        <v>0</v>
      </c>
      <c r="G338" s="51">
        <v>0</v>
      </c>
      <c r="H338" s="51">
        <v>0</v>
      </c>
      <c r="I338" s="51">
        <v>0</v>
      </c>
      <c r="J338" s="51">
        <v>0</v>
      </c>
      <c r="K338" s="51">
        <v>0</v>
      </c>
      <c r="L338" s="52">
        <v>0</v>
      </c>
      <c r="M338" s="31">
        <f t="shared" si="176"/>
        <v>0</v>
      </c>
      <c r="N338" s="31">
        <f t="shared" si="176"/>
        <v>0</v>
      </c>
      <c r="O338" s="31">
        <f t="shared" si="176"/>
        <v>0</v>
      </c>
      <c r="P338" s="31">
        <f t="shared" si="176"/>
        <v>0</v>
      </c>
      <c r="Q338" s="31">
        <f t="shared" si="176"/>
        <v>0</v>
      </c>
    </row>
    <row r="339" spans="1:17" x14ac:dyDescent="0.2">
      <c r="A339" s="75" t="s">
        <v>86</v>
      </c>
      <c r="B339" s="71" t="s">
        <v>92</v>
      </c>
      <c r="C339" s="45" t="s">
        <v>34</v>
      </c>
      <c r="D339" s="46"/>
      <c r="E339" s="31">
        <f t="shared" si="157"/>
        <v>6389.5514000000003</v>
      </c>
      <c r="F339" s="31">
        <f t="shared" ref="F339:Q339" si="177">SUM(F340:F345)</f>
        <v>0</v>
      </c>
      <c r="G339" s="31">
        <f t="shared" si="177"/>
        <v>0</v>
      </c>
      <c r="H339" s="31">
        <f t="shared" si="177"/>
        <v>0</v>
      </c>
      <c r="I339" s="31">
        <f t="shared" si="177"/>
        <v>0</v>
      </c>
      <c r="J339" s="31">
        <f t="shared" si="177"/>
        <v>0</v>
      </c>
      <c r="K339" s="31">
        <f t="shared" si="177"/>
        <v>0</v>
      </c>
      <c r="L339" s="31">
        <f t="shared" si="177"/>
        <v>3259.9204</v>
      </c>
      <c r="M339" s="31">
        <f t="shared" si="177"/>
        <v>3129.6309999999999</v>
      </c>
      <c r="N339" s="31">
        <f t="shared" si="177"/>
        <v>0</v>
      </c>
      <c r="O339" s="31">
        <f t="shared" si="177"/>
        <v>0</v>
      </c>
      <c r="P339" s="31">
        <f t="shared" si="177"/>
        <v>0</v>
      </c>
      <c r="Q339" s="31">
        <f t="shared" si="177"/>
        <v>0</v>
      </c>
    </row>
    <row r="340" spans="1:17" ht="25.5" x14ac:dyDescent="0.2">
      <c r="A340" s="75"/>
      <c r="B340" s="71"/>
      <c r="C340" s="45" t="s">
        <v>6</v>
      </c>
      <c r="D340" s="48"/>
      <c r="E340" s="31">
        <f t="shared" si="157"/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2">
        <v>0</v>
      </c>
      <c r="M340" s="31">
        <f>L340*1.026</f>
        <v>0</v>
      </c>
      <c r="N340" s="31">
        <f>M340*1.026</f>
        <v>0</v>
      </c>
      <c r="O340" s="31">
        <f t="shared" ref="O340:O345" si="178">N340*1.026</f>
        <v>0</v>
      </c>
      <c r="P340" s="31">
        <f>O340*1.026</f>
        <v>0</v>
      </c>
      <c r="Q340" s="31">
        <f>P340*1.026</f>
        <v>0</v>
      </c>
    </row>
    <row r="341" spans="1:17" ht="25.5" x14ac:dyDescent="0.2">
      <c r="A341" s="75"/>
      <c r="B341" s="71"/>
      <c r="C341" s="60" t="s">
        <v>7</v>
      </c>
      <c r="D341" s="48">
        <v>862</v>
      </c>
      <c r="E341" s="31">
        <f t="shared" si="157"/>
        <v>5861.1239999999998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2963.5639999999999</v>
      </c>
      <c r="M341" s="31">
        <v>2897.56</v>
      </c>
      <c r="N341" s="31">
        <v>0</v>
      </c>
      <c r="O341" s="31">
        <v>0</v>
      </c>
      <c r="P341" s="31">
        <v>0</v>
      </c>
      <c r="Q341" s="31">
        <v>0</v>
      </c>
    </row>
    <row r="342" spans="1:17" ht="25.5" x14ac:dyDescent="0.2">
      <c r="A342" s="75"/>
      <c r="B342" s="71"/>
      <c r="C342" s="45" t="s">
        <v>8</v>
      </c>
      <c r="D342" s="53"/>
      <c r="E342" s="31">
        <f t="shared" si="157"/>
        <v>528.42740000000003</v>
      </c>
      <c r="F342" s="31">
        <v>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f t="shared" ref="L342:Q342" si="179">L341*10%</f>
        <v>296.35640000000001</v>
      </c>
      <c r="M342" s="31">
        <v>232.071</v>
      </c>
      <c r="N342" s="31">
        <f t="shared" si="179"/>
        <v>0</v>
      </c>
      <c r="O342" s="31">
        <v>0</v>
      </c>
      <c r="P342" s="31">
        <f t="shared" si="179"/>
        <v>0</v>
      </c>
      <c r="Q342" s="31">
        <f t="shared" si="179"/>
        <v>0</v>
      </c>
    </row>
    <row r="343" spans="1:17" ht="38.25" x14ac:dyDescent="0.2">
      <c r="A343" s="75"/>
      <c r="B343" s="71"/>
      <c r="C343" s="45" t="s">
        <v>57</v>
      </c>
      <c r="D343" s="48"/>
      <c r="E343" s="31">
        <f t="shared" si="157"/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f>M343*1.026</f>
        <v>0</v>
      </c>
      <c r="O343" s="31">
        <f t="shared" si="178"/>
        <v>0</v>
      </c>
      <c r="P343" s="31">
        <f t="shared" ref="P343:Q345" si="180">O343*1.026</f>
        <v>0</v>
      </c>
      <c r="Q343" s="31">
        <f t="shared" si="180"/>
        <v>0</v>
      </c>
    </row>
    <row r="344" spans="1:17" ht="25.5" x14ac:dyDescent="0.2">
      <c r="A344" s="75"/>
      <c r="B344" s="71"/>
      <c r="C344" s="45" t="s">
        <v>58</v>
      </c>
      <c r="D344" s="48"/>
      <c r="E344" s="31">
        <f t="shared" si="157"/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f>M344*1.026</f>
        <v>0</v>
      </c>
      <c r="O344" s="31">
        <f t="shared" si="178"/>
        <v>0</v>
      </c>
      <c r="P344" s="31">
        <f t="shared" si="180"/>
        <v>0</v>
      </c>
      <c r="Q344" s="31">
        <f t="shared" si="180"/>
        <v>0</v>
      </c>
    </row>
    <row r="345" spans="1:17" ht="38.25" x14ac:dyDescent="0.2">
      <c r="A345" s="75"/>
      <c r="B345" s="71"/>
      <c r="C345" s="45" t="s">
        <v>59</v>
      </c>
      <c r="D345" s="48"/>
      <c r="E345" s="31">
        <f t="shared" si="157"/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f>M345*1.026</f>
        <v>0</v>
      </c>
      <c r="O345" s="31">
        <f t="shared" si="178"/>
        <v>0</v>
      </c>
      <c r="P345" s="31">
        <f t="shared" si="180"/>
        <v>0</v>
      </c>
      <c r="Q345" s="31">
        <f t="shared" si="180"/>
        <v>0</v>
      </c>
    </row>
    <row r="346" spans="1:17" x14ac:dyDescent="0.2">
      <c r="A346" s="72" t="s">
        <v>87</v>
      </c>
      <c r="B346" s="71" t="s">
        <v>98</v>
      </c>
      <c r="C346" s="45" t="s">
        <v>34</v>
      </c>
      <c r="D346" s="48"/>
      <c r="E346" s="31">
        <f t="shared" si="157"/>
        <v>63911.395130000004</v>
      </c>
      <c r="F346" s="31">
        <f t="shared" ref="F346:Q346" si="181">SUM(F347:F352)</f>
        <v>0</v>
      </c>
      <c r="G346" s="31">
        <f t="shared" si="181"/>
        <v>0</v>
      </c>
      <c r="H346" s="31">
        <f t="shared" si="181"/>
        <v>0</v>
      </c>
      <c r="I346" s="31">
        <f t="shared" si="181"/>
        <v>0</v>
      </c>
      <c r="J346" s="31">
        <f t="shared" si="181"/>
        <v>0</v>
      </c>
      <c r="K346" s="31">
        <f t="shared" si="181"/>
        <v>0</v>
      </c>
      <c r="L346" s="31">
        <f t="shared" si="181"/>
        <v>1131.4360000000001</v>
      </c>
      <c r="M346" s="31">
        <f t="shared" si="181"/>
        <v>16779.959129999999</v>
      </c>
      <c r="N346" s="31">
        <f t="shared" si="181"/>
        <v>16000</v>
      </c>
      <c r="O346" s="31">
        <f t="shared" si="181"/>
        <v>15000</v>
      </c>
      <c r="P346" s="31">
        <f t="shared" si="181"/>
        <v>15000</v>
      </c>
      <c r="Q346" s="31">
        <f t="shared" si="181"/>
        <v>0</v>
      </c>
    </row>
    <row r="347" spans="1:17" ht="25.5" x14ac:dyDescent="0.2">
      <c r="A347" s="72"/>
      <c r="B347" s="71"/>
      <c r="C347" s="45" t="s">
        <v>6</v>
      </c>
      <c r="D347" s="48"/>
      <c r="E347" s="31">
        <f t="shared" si="157"/>
        <v>0</v>
      </c>
      <c r="F347" s="31">
        <v>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0</v>
      </c>
      <c r="O347" s="31">
        <v>0</v>
      </c>
      <c r="P347" s="31">
        <v>0</v>
      </c>
      <c r="Q347" s="31">
        <v>0</v>
      </c>
    </row>
    <row r="348" spans="1:17" ht="25.5" x14ac:dyDescent="0.2">
      <c r="A348" s="72"/>
      <c r="B348" s="71"/>
      <c r="C348" s="45" t="s">
        <v>7</v>
      </c>
      <c r="D348" s="48">
        <v>862</v>
      </c>
      <c r="E348" s="31">
        <f t="shared" si="157"/>
        <v>63911.395130000004</v>
      </c>
      <c r="F348" s="31">
        <v>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1131.4360000000001</v>
      </c>
      <c r="M348" s="31">
        <v>16779.959129999999</v>
      </c>
      <c r="N348" s="31">
        <v>16000</v>
      </c>
      <c r="O348" s="31">
        <v>15000</v>
      </c>
      <c r="P348" s="31">
        <v>15000</v>
      </c>
      <c r="Q348" s="31">
        <v>0</v>
      </c>
    </row>
    <row r="349" spans="1:17" ht="25.5" x14ac:dyDescent="0.2">
      <c r="A349" s="72"/>
      <c r="B349" s="71"/>
      <c r="C349" s="45" t="s">
        <v>8</v>
      </c>
      <c r="D349" s="55"/>
      <c r="E349" s="31">
        <f t="shared" si="157"/>
        <v>0</v>
      </c>
      <c r="F349" s="31">
        <v>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  <c r="N349" s="31">
        <f t="shared" ref="N349:Q352" si="182">M349*1.026</f>
        <v>0</v>
      </c>
      <c r="O349" s="31">
        <f t="shared" si="182"/>
        <v>0</v>
      </c>
      <c r="P349" s="31">
        <f t="shared" si="182"/>
        <v>0</v>
      </c>
      <c r="Q349" s="31">
        <f t="shared" si="182"/>
        <v>0</v>
      </c>
    </row>
    <row r="350" spans="1:17" ht="38.25" x14ac:dyDescent="0.2">
      <c r="A350" s="72"/>
      <c r="B350" s="71"/>
      <c r="C350" s="45" t="s">
        <v>57</v>
      </c>
      <c r="D350" s="55"/>
      <c r="E350" s="31">
        <f t="shared" si="157"/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0</v>
      </c>
      <c r="N350" s="31">
        <f t="shared" si="182"/>
        <v>0</v>
      </c>
      <c r="O350" s="31">
        <f t="shared" si="182"/>
        <v>0</v>
      </c>
      <c r="P350" s="31">
        <f t="shared" si="182"/>
        <v>0</v>
      </c>
      <c r="Q350" s="31">
        <f t="shared" si="182"/>
        <v>0</v>
      </c>
    </row>
    <row r="351" spans="1:17" ht="25.5" x14ac:dyDescent="0.2">
      <c r="A351" s="72"/>
      <c r="B351" s="71"/>
      <c r="C351" s="45" t="s">
        <v>58</v>
      </c>
      <c r="D351" s="48"/>
      <c r="E351" s="31">
        <f t="shared" si="157"/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0</v>
      </c>
      <c r="N351" s="31">
        <f t="shared" si="182"/>
        <v>0</v>
      </c>
      <c r="O351" s="31">
        <f t="shared" si="182"/>
        <v>0</v>
      </c>
      <c r="P351" s="31">
        <f t="shared" si="182"/>
        <v>0</v>
      </c>
      <c r="Q351" s="31">
        <f t="shared" si="182"/>
        <v>0</v>
      </c>
    </row>
    <row r="352" spans="1:17" ht="38.25" x14ac:dyDescent="0.2">
      <c r="A352" s="72"/>
      <c r="B352" s="71"/>
      <c r="C352" s="45" t="s">
        <v>59</v>
      </c>
      <c r="D352" s="48"/>
      <c r="E352" s="31">
        <f t="shared" si="157"/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0</v>
      </c>
      <c r="N352" s="31">
        <f t="shared" si="182"/>
        <v>0</v>
      </c>
      <c r="O352" s="31">
        <f t="shared" si="182"/>
        <v>0</v>
      </c>
      <c r="P352" s="31">
        <f t="shared" si="182"/>
        <v>0</v>
      </c>
      <c r="Q352" s="31">
        <f t="shared" si="182"/>
        <v>0</v>
      </c>
    </row>
    <row r="353" spans="1:17" x14ac:dyDescent="0.2">
      <c r="A353" s="72" t="s">
        <v>89</v>
      </c>
      <c r="B353" s="71" t="s">
        <v>88</v>
      </c>
      <c r="C353" s="45" t="s">
        <v>34</v>
      </c>
      <c r="D353" s="48"/>
      <c r="E353" s="31">
        <f t="shared" si="157"/>
        <v>555</v>
      </c>
      <c r="F353" s="31">
        <f t="shared" ref="F353:Q353" si="183">SUM(F354:F359)</f>
        <v>0</v>
      </c>
      <c r="G353" s="31">
        <f t="shared" si="183"/>
        <v>0</v>
      </c>
      <c r="H353" s="31">
        <f t="shared" si="183"/>
        <v>0</v>
      </c>
      <c r="I353" s="31">
        <f t="shared" si="183"/>
        <v>0</v>
      </c>
      <c r="J353" s="31">
        <f t="shared" si="183"/>
        <v>0</v>
      </c>
      <c r="K353" s="31">
        <f t="shared" si="183"/>
        <v>0</v>
      </c>
      <c r="L353" s="31">
        <f t="shared" si="183"/>
        <v>555</v>
      </c>
      <c r="M353" s="31">
        <f t="shared" si="183"/>
        <v>0</v>
      </c>
      <c r="N353" s="31">
        <f t="shared" si="183"/>
        <v>0</v>
      </c>
      <c r="O353" s="31">
        <f t="shared" si="183"/>
        <v>0</v>
      </c>
      <c r="P353" s="31">
        <f t="shared" si="183"/>
        <v>0</v>
      </c>
      <c r="Q353" s="31">
        <f t="shared" si="183"/>
        <v>0</v>
      </c>
    </row>
    <row r="354" spans="1:17" ht="25.5" x14ac:dyDescent="0.2">
      <c r="A354" s="72"/>
      <c r="B354" s="71"/>
      <c r="C354" s="60" t="s">
        <v>6</v>
      </c>
      <c r="D354" s="48"/>
      <c r="E354" s="31">
        <f t="shared" si="157"/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</row>
    <row r="355" spans="1:17" ht="25.5" x14ac:dyDescent="0.2">
      <c r="A355" s="72"/>
      <c r="B355" s="71"/>
      <c r="C355" s="45" t="s">
        <v>7</v>
      </c>
      <c r="D355" s="50" t="s">
        <v>99</v>
      </c>
      <c r="E355" s="31">
        <f t="shared" si="157"/>
        <v>555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1">
        <v>555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</row>
    <row r="356" spans="1:17" ht="25.5" x14ac:dyDescent="0.2">
      <c r="A356" s="72"/>
      <c r="B356" s="71"/>
      <c r="C356" s="45" t="s">
        <v>8</v>
      </c>
      <c r="D356" s="48"/>
      <c r="E356" s="31">
        <f t="shared" si="157"/>
        <v>0</v>
      </c>
      <c r="F356" s="31">
        <v>0</v>
      </c>
      <c r="G356" s="31">
        <v>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0</v>
      </c>
      <c r="N356" s="31">
        <f t="shared" ref="N356:Q359" si="184">M356*1.026</f>
        <v>0</v>
      </c>
      <c r="O356" s="31">
        <f t="shared" si="184"/>
        <v>0</v>
      </c>
      <c r="P356" s="31">
        <f t="shared" si="184"/>
        <v>0</v>
      </c>
      <c r="Q356" s="31">
        <f t="shared" si="184"/>
        <v>0</v>
      </c>
    </row>
    <row r="357" spans="1:17" ht="38.25" x14ac:dyDescent="0.2">
      <c r="A357" s="72"/>
      <c r="B357" s="71"/>
      <c r="C357" s="45" t="s">
        <v>57</v>
      </c>
      <c r="D357" s="48"/>
      <c r="E357" s="31">
        <f t="shared" si="157"/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>
        <f t="shared" si="184"/>
        <v>0</v>
      </c>
      <c r="O357" s="31">
        <f t="shared" si="184"/>
        <v>0</v>
      </c>
      <c r="P357" s="31">
        <f t="shared" si="184"/>
        <v>0</v>
      </c>
      <c r="Q357" s="31">
        <f t="shared" si="184"/>
        <v>0</v>
      </c>
    </row>
    <row r="358" spans="1:17" ht="25.5" x14ac:dyDescent="0.2">
      <c r="A358" s="72"/>
      <c r="B358" s="71"/>
      <c r="C358" s="45" t="s">
        <v>58</v>
      </c>
      <c r="D358" s="48"/>
      <c r="E358" s="31">
        <f t="shared" si="157"/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0</v>
      </c>
      <c r="N358" s="31">
        <f t="shared" si="184"/>
        <v>0</v>
      </c>
      <c r="O358" s="31">
        <f t="shared" si="184"/>
        <v>0</v>
      </c>
      <c r="P358" s="31">
        <f t="shared" si="184"/>
        <v>0</v>
      </c>
      <c r="Q358" s="31">
        <f t="shared" si="184"/>
        <v>0</v>
      </c>
    </row>
    <row r="359" spans="1:17" ht="38.25" x14ac:dyDescent="0.2">
      <c r="A359" s="72"/>
      <c r="B359" s="71"/>
      <c r="C359" s="45" t="s">
        <v>59</v>
      </c>
      <c r="D359" s="48"/>
      <c r="E359" s="31">
        <f t="shared" si="157"/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>
        <f t="shared" si="184"/>
        <v>0</v>
      </c>
      <c r="O359" s="31">
        <f t="shared" si="184"/>
        <v>0</v>
      </c>
      <c r="P359" s="31">
        <f t="shared" si="184"/>
        <v>0</v>
      </c>
      <c r="Q359" s="31">
        <f t="shared" si="184"/>
        <v>0</v>
      </c>
    </row>
    <row r="360" spans="1:17" x14ac:dyDescent="0.2">
      <c r="A360" s="72" t="s">
        <v>90</v>
      </c>
      <c r="B360" s="71" t="s">
        <v>94</v>
      </c>
      <c r="C360" s="45" t="s">
        <v>34</v>
      </c>
      <c r="D360" s="48"/>
      <c r="E360" s="31">
        <f t="shared" si="157"/>
        <v>16150.252760000001</v>
      </c>
      <c r="F360" s="31">
        <f t="shared" ref="F360:Q360" si="185">SUM(F361:F366)</f>
        <v>0</v>
      </c>
      <c r="G360" s="31">
        <f t="shared" si="185"/>
        <v>0</v>
      </c>
      <c r="H360" s="31">
        <f t="shared" si="185"/>
        <v>0</v>
      </c>
      <c r="I360" s="31">
        <f t="shared" si="185"/>
        <v>0</v>
      </c>
      <c r="J360" s="31">
        <f t="shared" si="185"/>
        <v>0</v>
      </c>
      <c r="K360" s="31">
        <f t="shared" si="185"/>
        <v>0</v>
      </c>
      <c r="L360" s="31">
        <f t="shared" si="185"/>
        <v>4672.5</v>
      </c>
      <c r="M360" s="31">
        <f t="shared" si="185"/>
        <v>3663.16</v>
      </c>
      <c r="N360" s="31">
        <f t="shared" si="185"/>
        <v>741.98491999999999</v>
      </c>
      <c r="O360" s="31">
        <f t="shared" si="185"/>
        <v>1336.3039200000001</v>
      </c>
      <c r="P360" s="31">
        <f t="shared" si="185"/>
        <v>1336.3039200000001</v>
      </c>
      <c r="Q360" s="31">
        <f t="shared" si="185"/>
        <v>4400</v>
      </c>
    </row>
    <row r="361" spans="1:17" ht="25.5" x14ac:dyDescent="0.2">
      <c r="A361" s="72"/>
      <c r="B361" s="71"/>
      <c r="C361" s="45" t="s">
        <v>6</v>
      </c>
      <c r="D361" s="48"/>
      <c r="E361" s="31">
        <f t="shared" ref="E361:E382" si="186">SUM(L361:Q361)</f>
        <v>0</v>
      </c>
      <c r="F361" s="31">
        <v>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</row>
    <row r="362" spans="1:17" ht="25.5" x14ac:dyDescent="0.2">
      <c r="A362" s="72"/>
      <c r="B362" s="71"/>
      <c r="C362" s="45" t="s">
        <v>7</v>
      </c>
      <c r="D362" s="50">
        <v>862</v>
      </c>
      <c r="E362" s="31">
        <f t="shared" si="186"/>
        <v>15840.172760000001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4450</v>
      </c>
      <c r="M362" s="31">
        <v>3575.58</v>
      </c>
      <c r="N362" s="31">
        <v>741.98491999999999</v>
      </c>
      <c r="O362" s="31">
        <v>1336.3039200000001</v>
      </c>
      <c r="P362" s="31">
        <v>1336.3039200000001</v>
      </c>
      <c r="Q362" s="31">
        <v>4400</v>
      </c>
    </row>
    <row r="363" spans="1:17" ht="25.5" x14ac:dyDescent="0.2">
      <c r="A363" s="72"/>
      <c r="B363" s="71"/>
      <c r="C363" s="45" t="s">
        <v>8</v>
      </c>
      <c r="D363" s="48"/>
      <c r="E363" s="31">
        <f t="shared" si="186"/>
        <v>310.08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f>L362*5%</f>
        <v>222.5</v>
      </c>
      <c r="M363" s="31">
        <v>87.58</v>
      </c>
      <c r="N363" s="31">
        <v>0</v>
      </c>
      <c r="O363" s="31">
        <v>0</v>
      </c>
      <c r="P363" s="31">
        <f t="shared" ref="P363:Q366" si="187">O363*1.026</f>
        <v>0</v>
      </c>
      <c r="Q363" s="31">
        <f t="shared" si="187"/>
        <v>0</v>
      </c>
    </row>
    <row r="364" spans="1:17" ht="38.25" x14ac:dyDescent="0.2">
      <c r="A364" s="72"/>
      <c r="B364" s="71"/>
      <c r="C364" s="45" t="s">
        <v>57</v>
      </c>
      <c r="D364" s="48"/>
      <c r="E364" s="31">
        <f t="shared" si="186"/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0</v>
      </c>
      <c r="N364" s="31">
        <f t="shared" ref="N364:O366" si="188">M364*1.026</f>
        <v>0</v>
      </c>
      <c r="O364" s="31">
        <f t="shared" si="188"/>
        <v>0</v>
      </c>
      <c r="P364" s="31">
        <f t="shared" si="187"/>
        <v>0</v>
      </c>
      <c r="Q364" s="31">
        <f t="shared" si="187"/>
        <v>0</v>
      </c>
    </row>
    <row r="365" spans="1:17" ht="25.5" x14ac:dyDescent="0.2">
      <c r="A365" s="72"/>
      <c r="B365" s="71"/>
      <c r="C365" s="45" t="s">
        <v>58</v>
      </c>
      <c r="D365" s="48"/>
      <c r="E365" s="31">
        <f t="shared" si="186"/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0</v>
      </c>
      <c r="N365" s="31">
        <f t="shared" si="188"/>
        <v>0</v>
      </c>
      <c r="O365" s="31">
        <f t="shared" si="188"/>
        <v>0</v>
      </c>
      <c r="P365" s="31">
        <f t="shared" si="187"/>
        <v>0</v>
      </c>
      <c r="Q365" s="31">
        <f t="shared" si="187"/>
        <v>0</v>
      </c>
    </row>
    <row r="366" spans="1:17" ht="60.75" customHeight="1" x14ac:dyDescent="0.2">
      <c r="A366" s="72"/>
      <c r="B366" s="71"/>
      <c r="C366" s="45" t="s">
        <v>59</v>
      </c>
      <c r="D366" s="48"/>
      <c r="E366" s="31">
        <f t="shared" si="186"/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0</v>
      </c>
      <c r="N366" s="31">
        <f t="shared" si="188"/>
        <v>0</v>
      </c>
      <c r="O366" s="31">
        <f t="shared" si="188"/>
        <v>0</v>
      </c>
      <c r="P366" s="31">
        <f t="shared" si="187"/>
        <v>0</v>
      </c>
      <c r="Q366" s="31">
        <f t="shared" si="187"/>
        <v>0</v>
      </c>
    </row>
    <row r="367" spans="1:17" x14ac:dyDescent="0.2">
      <c r="A367" s="72" t="s">
        <v>91</v>
      </c>
      <c r="B367" s="71" t="s">
        <v>97</v>
      </c>
      <c r="C367" s="45" t="s">
        <v>34</v>
      </c>
      <c r="D367" s="48"/>
      <c r="E367" s="31">
        <f t="shared" si="186"/>
        <v>300</v>
      </c>
      <c r="F367" s="31">
        <f t="shared" ref="F367:Q367" si="189">SUM(F368:F373)</f>
        <v>0</v>
      </c>
      <c r="G367" s="31">
        <f t="shared" si="189"/>
        <v>0</v>
      </c>
      <c r="H367" s="31">
        <f t="shared" si="189"/>
        <v>0</v>
      </c>
      <c r="I367" s="31">
        <f t="shared" si="189"/>
        <v>0</v>
      </c>
      <c r="J367" s="31">
        <f t="shared" si="189"/>
        <v>0</v>
      </c>
      <c r="K367" s="31">
        <f t="shared" si="189"/>
        <v>0</v>
      </c>
      <c r="L367" s="31">
        <f t="shared" si="189"/>
        <v>300</v>
      </c>
      <c r="M367" s="31">
        <f t="shared" si="189"/>
        <v>0</v>
      </c>
      <c r="N367" s="31">
        <f t="shared" si="189"/>
        <v>0</v>
      </c>
      <c r="O367" s="31">
        <f t="shared" si="189"/>
        <v>0</v>
      </c>
      <c r="P367" s="31">
        <f t="shared" si="189"/>
        <v>0</v>
      </c>
      <c r="Q367" s="31">
        <f t="shared" si="189"/>
        <v>0</v>
      </c>
    </row>
    <row r="368" spans="1:17" ht="27.75" customHeight="1" x14ac:dyDescent="0.2">
      <c r="A368" s="72"/>
      <c r="B368" s="71"/>
      <c r="C368" s="45" t="s">
        <v>6</v>
      </c>
      <c r="D368" s="48"/>
      <c r="E368" s="31">
        <f t="shared" si="186"/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</v>
      </c>
      <c r="M368" s="31">
        <v>0</v>
      </c>
      <c r="N368" s="31">
        <v>0</v>
      </c>
      <c r="O368" s="31">
        <v>0</v>
      </c>
      <c r="P368" s="31">
        <v>0</v>
      </c>
      <c r="Q368" s="31">
        <v>0</v>
      </c>
    </row>
    <row r="369" spans="1:17" ht="25.5" x14ac:dyDescent="0.2">
      <c r="A369" s="72"/>
      <c r="B369" s="71"/>
      <c r="C369" s="45" t="s">
        <v>7</v>
      </c>
      <c r="D369" s="50">
        <v>862</v>
      </c>
      <c r="E369" s="31">
        <f t="shared" si="186"/>
        <v>300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300</v>
      </c>
      <c r="M369" s="31">
        <v>0</v>
      </c>
      <c r="N369" s="31">
        <v>0</v>
      </c>
      <c r="O369" s="31">
        <v>0</v>
      </c>
      <c r="P369" s="31">
        <v>0</v>
      </c>
      <c r="Q369" s="31">
        <v>0</v>
      </c>
    </row>
    <row r="370" spans="1:17" ht="25.5" x14ac:dyDescent="0.2">
      <c r="A370" s="72"/>
      <c r="B370" s="71"/>
      <c r="C370" s="45" t="s">
        <v>8</v>
      </c>
      <c r="D370" s="48"/>
      <c r="E370" s="31">
        <f t="shared" si="186"/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>
        <f t="shared" ref="N370:Q373" si="190">M370*1.026</f>
        <v>0</v>
      </c>
      <c r="O370" s="31">
        <f t="shared" si="190"/>
        <v>0</v>
      </c>
      <c r="P370" s="31">
        <f t="shared" si="190"/>
        <v>0</v>
      </c>
      <c r="Q370" s="31">
        <f t="shared" si="190"/>
        <v>0</v>
      </c>
    </row>
    <row r="371" spans="1:17" ht="38.25" x14ac:dyDescent="0.2">
      <c r="A371" s="72"/>
      <c r="B371" s="71"/>
      <c r="C371" s="45" t="s">
        <v>57</v>
      </c>
      <c r="D371" s="48"/>
      <c r="E371" s="31">
        <f t="shared" si="186"/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1">
        <v>0</v>
      </c>
      <c r="M371" s="31">
        <v>0</v>
      </c>
      <c r="N371" s="31">
        <f t="shared" si="190"/>
        <v>0</v>
      </c>
      <c r="O371" s="31">
        <f t="shared" si="190"/>
        <v>0</v>
      </c>
      <c r="P371" s="31">
        <f t="shared" si="190"/>
        <v>0</v>
      </c>
      <c r="Q371" s="31">
        <f t="shared" si="190"/>
        <v>0</v>
      </c>
    </row>
    <row r="372" spans="1:17" ht="25.5" x14ac:dyDescent="0.2">
      <c r="A372" s="72"/>
      <c r="B372" s="71"/>
      <c r="C372" s="45" t="s">
        <v>58</v>
      </c>
      <c r="D372" s="48"/>
      <c r="E372" s="31">
        <f t="shared" si="186"/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0</v>
      </c>
      <c r="N372" s="31">
        <f t="shared" si="190"/>
        <v>0</v>
      </c>
      <c r="O372" s="31">
        <f t="shared" si="190"/>
        <v>0</v>
      </c>
      <c r="P372" s="31">
        <f t="shared" si="190"/>
        <v>0</v>
      </c>
      <c r="Q372" s="31">
        <f t="shared" si="190"/>
        <v>0</v>
      </c>
    </row>
    <row r="373" spans="1:17" ht="38.25" x14ac:dyDescent="0.2">
      <c r="A373" s="72"/>
      <c r="B373" s="71"/>
      <c r="C373" s="45" t="s">
        <v>59</v>
      </c>
      <c r="D373" s="48"/>
      <c r="E373" s="31">
        <f t="shared" si="186"/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  <c r="N373" s="31">
        <f t="shared" si="190"/>
        <v>0</v>
      </c>
      <c r="O373" s="31">
        <f t="shared" si="190"/>
        <v>0</v>
      </c>
      <c r="P373" s="31">
        <f t="shared" si="190"/>
        <v>0</v>
      </c>
      <c r="Q373" s="31">
        <f t="shared" si="190"/>
        <v>0</v>
      </c>
    </row>
    <row r="374" spans="1:17" x14ac:dyDescent="0.2">
      <c r="A374" s="73" t="s">
        <v>130</v>
      </c>
      <c r="B374" s="74" t="s">
        <v>106</v>
      </c>
      <c r="C374" s="63" t="s">
        <v>34</v>
      </c>
      <c r="D374" s="64"/>
      <c r="E374" s="31">
        <f t="shared" si="186"/>
        <v>488079.34279999998</v>
      </c>
      <c r="F374" s="65">
        <f t="shared" ref="F374:Q374" si="191">F375+F376+F379+F380+F381+F382</f>
        <v>0</v>
      </c>
      <c r="G374" s="65">
        <f t="shared" si="191"/>
        <v>0</v>
      </c>
      <c r="H374" s="65">
        <f t="shared" si="191"/>
        <v>0</v>
      </c>
      <c r="I374" s="65">
        <f t="shared" si="191"/>
        <v>0</v>
      </c>
      <c r="J374" s="65">
        <f t="shared" si="191"/>
        <v>0</v>
      </c>
      <c r="K374" s="65">
        <f t="shared" si="191"/>
        <v>0</v>
      </c>
      <c r="L374" s="65">
        <f t="shared" si="191"/>
        <v>0</v>
      </c>
      <c r="M374" s="65">
        <f t="shared" si="191"/>
        <v>127770.13274999999</v>
      </c>
      <c r="N374" s="65">
        <f t="shared" si="191"/>
        <v>122307.00879000001</v>
      </c>
      <c r="O374" s="65">
        <f t="shared" si="191"/>
        <v>119042.79563000001</v>
      </c>
      <c r="P374" s="65">
        <f t="shared" si="191"/>
        <v>118959.40562999999</v>
      </c>
      <c r="Q374" s="65">
        <f t="shared" si="191"/>
        <v>0</v>
      </c>
    </row>
    <row r="375" spans="1:17" ht="25.5" x14ac:dyDescent="0.2">
      <c r="A375" s="73"/>
      <c r="B375" s="74"/>
      <c r="C375" s="63" t="s">
        <v>6</v>
      </c>
      <c r="D375" s="64"/>
      <c r="E375" s="31">
        <f t="shared" si="186"/>
        <v>4235.3</v>
      </c>
      <c r="F375" s="65">
        <f>F384+F391+F400+F407+F414+F422</f>
        <v>0</v>
      </c>
      <c r="G375" s="65">
        <f t="shared" ref="G375:Q375" si="192">G384+G391+G400+G407+G414+G422</f>
        <v>0</v>
      </c>
      <c r="H375" s="65">
        <f t="shared" si="192"/>
        <v>0</v>
      </c>
      <c r="I375" s="65">
        <f t="shared" si="192"/>
        <v>0</v>
      </c>
      <c r="J375" s="65">
        <f t="shared" si="192"/>
        <v>0</v>
      </c>
      <c r="K375" s="65">
        <f t="shared" si="192"/>
        <v>0</v>
      </c>
      <c r="L375" s="65">
        <f t="shared" si="192"/>
        <v>0</v>
      </c>
      <c r="M375" s="65">
        <f t="shared" si="192"/>
        <v>0</v>
      </c>
      <c r="N375" s="65">
        <f t="shared" si="192"/>
        <v>4235.3</v>
      </c>
      <c r="O375" s="65">
        <f t="shared" si="192"/>
        <v>0</v>
      </c>
      <c r="P375" s="65">
        <f t="shared" si="192"/>
        <v>0</v>
      </c>
      <c r="Q375" s="65">
        <f t="shared" si="192"/>
        <v>0</v>
      </c>
    </row>
    <row r="376" spans="1:17" ht="25.5" x14ac:dyDescent="0.2">
      <c r="A376" s="73"/>
      <c r="B376" s="74"/>
      <c r="C376" s="63" t="s">
        <v>102</v>
      </c>
      <c r="D376" s="64"/>
      <c r="E376" s="31">
        <f t="shared" si="186"/>
        <v>483844.0428</v>
      </c>
      <c r="F376" s="65">
        <f>F377+F378</f>
        <v>0</v>
      </c>
      <c r="G376" s="65">
        <f t="shared" ref="G376:Q376" si="193">G377+G378</f>
        <v>0</v>
      </c>
      <c r="H376" s="65">
        <f t="shared" si="193"/>
        <v>0</v>
      </c>
      <c r="I376" s="65">
        <f t="shared" si="193"/>
        <v>0</v>
      </c>
      <c r="J376" s="65">
        <f t="shared" si="193"/>
        <v>0</v>
      </c>
      <c r="K376" s="65">
        <f t="shared" si="193"/>
        <v>0</v>
      </c>
      <c r="L376" s="65">
        <f t="shared" si="193"/>
        <v>0</v>
      </c>
      <c r="M376" s="65">
        <f t="shared" si="193"/>
        <v>127770.13274999999</v>
      </c>
      <c r="N376" s="65">
        <f t="shared" si="193"/>
        <v>118071.70879</v>
      </c>
      <c r="O376" s="65">
        <f t="shared" si="193"/>
        <v>119042.79563000001</v>
      </c>
      <c r="P376" s="65">
        <f t="shared" si="193"/>
        <v>118959.40562999999</v>
      </c>
      <c r="Q376" s="65">
        <f t="shared" si="193"/>
        <v>0</v>
      </c>
    </row>
    <row r="377" spans="1:17" ht="25.5" x14ac:dyDescent="0.2">
      <c r="A377" s="73"/>
      <c r="B377" s="74"/>
      <c r="C377" s="63" t="s">
        <v>7</v>
      </c>
      <c r="D377" s="66" t="s">
        <v>47</v>
      </c>
      <c r="E377" s="31">
        <f t="shared" si="186"/>
        <v>0</v>
      </c>
      <c r="F377" s="65">
        <f>F393</f>
        <v>0</v>
      </c>
      <c r="G377" s="65">
        <f t="shared" ref="G377:Q377" si="194">G393</f>
        <v>0</v>
      </c>
      <c r="H377" s="65">
        <f t="shared" si="194"/>
        <v>0</v>
      </c>
      <c r="I377" s="65">
        <f t="shared" si="194"/>
        <v>0</v>
      </c>
      <c r="J377" s="65">
        <f t="shared" si="194"/>
        <v>0</v>
      </c>
      <c r="K377" s="65">
        <f t="shared" si="194"/>
        <v>0</v>
      </c>
      <c r="L377" s="65">
        <f t="shared" si="194"/>
        <v>0</v>
      </c>
      <c r="M377" s="65">
        <f t="shared" si="194"/>
        <v>0</v>
      </c>
      <c r="N377" s="65">
        <f t="shared" si="194"/>
        <v>0</v>
      </c>
      <c r="O377" s="65">
        <f t="shared" si="194"/>
        <v>0</v>
      </c>
      <c r="P377" s="65">
        <f t="shared" si="194"/>
        <v>0</v>
      </c>
      <c r="Q377" s="65">
        <f t="shared" si="194"/>
        <v>0</v>
      </c>
    </row>
    <row r="378" spans="1:17" ht="25.5" x14ac:dyDescent="0.2">
      <c r="A378" s="73"/>
      <c r="B378" s="74"/>
      <c r="C378" s="63" t="s">
        <v>7</v>
      </c>
      <c r="D378" s="66" t="s">
        <v>99</v>
      </c>
      <c r="E378" s="31">
        <f t="shared" si="186"/>
        <v>483844.0428</v>
      </c>
      <c r="F378" s="65">
        <f>F385+F394+F401+F408+F415+F423</f>
        <v>0</v>
      </c>
      <c r="G378" s="65">
        <f t="shared" ref="G378:Q378" si="195">G385+G394+G401+G408+G415+G423</f>
        <v>0</v>
      </c>
      <c r="H378" s="65">
        <f t="shared" si="195"/>
        <v>0</v>
      </c>
      <c r="I378" s="65">
        <f t="shared" si="195"/>
        <v>0</v>
      </c>
      <c r="J378" s="65">
        <f t="shared" si="195"/>
        <v>0</v>
      </c>
      <c r="K378" s="65">
        <f t="shared" si="195"/>
        <v>0</v>
      </c>
      <c r="L378" s="65">
        <f t="shared" si="195"/>
        <v>0</v>
      </c>
      <c r="M378" s="65">
        <f>M385+M394+M401+M408+M415+M423</f>
        <v>127770.13274999999</v>
      </c>
      <c r="N378" s="65">
        <f t="shared" si="195"/>
        <v>118071.70879</v>
      </c>
      <c r="O378" s="65">
        <f t="shared" si="195"/>
        <v>119042.79563000001</v>
      </c>
      <c r="P378" s="65">
        <f t="shared" si="195"/>
        <v>118959.40562999999</v>
      </c>
      <c r="Q378" s="65">
        <f t="shared" si="195"/>
        <v>0</v>
      </c>
    </row>
    <row r="379" spans="1:17" ht="25.5" x14ac:dyDescent="0.2">
      <c r="A379" s="73"/>
      <c r="B379" s="74"/>
      <c r="C379" s="63" t="s">
        <v>8</v>
      </c>
      <c r="D379" s="66"/>
      <c r="E379" s="31">
        <f t="shared" si="186"/>
        <v>0</v>
      </c>
      <c r="F379" s="65">
        <f>F386+F395+F402+F409+F417+F424</f>
        <v>0</v>
      </c>
      <c r="G379" s="65">
        <f>G386+G395+G402+G409</f>
        <v>0</v>
      </c>
      <c r="H379" s="65">
        <f>H386+H395+H402+H409</f>
        <v>0</v>
      </c>
      <c r="I379" s="65">
        <f>I386+I395+I402+I409</f>
        <v>0</v>
      </c>
      <c r="J379" s="65">
        <f>J386+J395+J402+J409</f>
        <v>0</v>
      </c>
      <c r="K379" s="65">
        <v>0</v>
      </c>
      <c r="L379" s="65">
        <f>L386+L395+L402+L409</f>
        <v>0</v>
      </c>
      <c r="M379" s="65">
        <f>M386+M395+M402+M409</f>
        <v>0</v>
      </c>
      <c r="N379" s="65">
        <f>N386+N395+N402+N409</f>
        <v>0</v>
      </c>
      <c r="O379" s="65">
        <f>O386+O395+O402+O409</f>
        <v>0</v>
      </c>
      <c r="P379" s="65">
        <f t="shared" ref="P379:Q379" si="196">P386+P395+P402+P409</f>
        <v>0</v>
      </c>
      <c r="Q379" s="65">
        <f t="shared" si="196"/>
        <v>0</v>
      </c>
    </row>
    <row r="380" spans="1:17" ht="25.5" x14ac:dyDescent="0.2">
      <c r="A380" s="73"/>
      <c r="B380" s="74"/>
      <c r="C380" s="63" t="s">
        <v>58</v>
      </c>
      <c r="D380" s="66"/>
      <c r="E380" s="31">
        <f t="shared" si="186"/>
        <v>0</v>
      </c>
      <c r="F380" s="65">
        <f>F387+F396+F403+F410</f>
        <v>0</v>
      </c>
      <c r="G380" s="65">
        <f t="shared" ref="G380:Q380" si="197">G387+G396+G403+G410</f>
        <v>0</v>
      </c>
      <c r="H380" s="65">
        <f t="shared" si="197"/>
        <v>0</v>
      </c>
      <c r="I380" s="65">
        <f t="shared" si="197"/>
        <v>0</v>
      </c>
      <c r="J380" s="65">
        <f t="shared" si="197"/>
        <v>0</v>
      </c>
      <c r="K380" s="65">
        <f t="shared" si="197"/>
        <v>0</v>
      </c>
      <c r="L380" s="65">
        <f t="shared" si="197"/>
        <v>0</v>
      </c>
      <c r="M380" s="65">
        <f t="shared" si="197"/>
        <v>0</v>
      </c>
      <c r="N380" s="65">
        <f t="shared" si="197"/>
        <v>0</v>
      </c>
      <c r="O380" s="65">
        <f t="shared" si="197"/>
        <v>0</v>
      </c>
      <c r="P380" s="65">
        <f t="shared" si="197"/>
        <v>0</v>
      </c>
      <c r="Q380" s="65">
        <f t="shared" si="197"/>
        <v>0</v>
      </c>
    </row>
    <row r="381" spans="1:17" ht="38.25" x14ac:dyDescent="0.2">
      <c r="A381" s="73"/>
      <c r="B381" s="74"/>
      <c r="C381" s="63" t="s">
        <v>103</v>
      </c>
      <c r="D381" s="66"/>
      <c r="E381" s="31">
        <f t="shared" si="186"/>
        <v>0</v>
      </c>
      <c r="F381" s="65">
        <f t="shared" ref="F381:Q382" si="198">F388+F397+F404+F411</f>
        <v>0</v>
      </c>
      <c r="G381" s="65">
        <f t="shared" si="198"/>
        <v>0</v>
      </c>
      <c r="H381" s="65">
        <f t="shared" si="198"/>
        <v>0</v>
      </c>
      <c r="I381" s="65">
        <f t="shared" si="198"/>
        <v>0</v>
      </c>
      <c r="J381" s="65">
        <f t="shared" si="198"/>
        <v>0</v>
      </c>
      <c r="K381" s="65">
        <f t="shared" si="198"/>
        <v>0</v>
      </c>
      <c r="L381" s="65">
        <f t="shared" si="198"/>
        <v>0</v>
      </c>
      <c r="M381" s="65">
        <f t="shared" si="198"/>
        <v>0</v>
      </c>
      <c r="N381" s="65">
        <f t="shared" si="198"/>
        <v>0</v>
      </c>
      <c r="O381" s="65">
        <f t="shared" si="198"/>
        <v>0</v>
      </c>
      <c r="P381" s="65">
        <f t="shared" si="198"/>
        <v>0</v>
      </c>
      <c r="Q381" s="65">
        <f t="shared" si="198"/>
        <v>0</v>
      </c>
    </row>
    <row r="382" spans="1:17" ht="51" x14ac:dyDescent="0.2">
      <c r="A382" s="73"/>
      <c r="B382" s="74"/>
      <c r="C382" s="63" t="s">
        <v>104</v>
      </c>
      <c r="D382" s="66"/>
      <c r="E382" s="31">
        <f t="shared" si="186"/>
        <v>0</v>
      </c>
      <c r="F382" s="65">
        <f t="shared" si="198"/>
        <v>0</v>
      </c>
      <c r="G382" s="65">
        <f t="shared" si="198"/>
        <v>0</v>
      </c>
      <c r="H382" s="65">
        <f t="shared" si="198"/>
        <v>0</v>
      </c>
      <c r="I382" s="65">
        <f t="shared" si="198"/>
        <v>0</v>
      </c>
      <c r="J382" s="65">
        <f t="shared" si="198"/>
        <v>0</v>
      </c>
      <c r="K382" s="65">
        <f t="shared" si="198"/>
        <v>0</v>
      </c>
      <c r="L382" s="65">
        <f t="shared" si="198"/>
        <v>0</v>
      </c>
      <c r="M382" s="65">
        <f t="shared" si="198"/>
        <v>0</v>
      </c>
      <c r="N382" s="65">
        <f t="shared" si="198"/>
        <v>0</v>
      </c>
      <c r="O382" s="65">
        <f t="shared" si="198"/>
        <v>0</v>
      </c>
      <c r="P382" s="65">
        <f t="shared" si="198"/>
        <v>0</v>
      </c>
      <c r="Q382" s="65">
        <f t="shared" si="198"/>
        <v>0</v>
      </c>
    </row>
    <row r="383" spans="1:17" x14ac:dyDescent="0.2">
      <c r="A383" s="73" t="s">
        <v>108</v>
      </c>
      <c r="B383" s="74" t="s">
        <v>107</v>
      </c>
      <c r="C383" s="63" t="s">
        <v>34</v>
      </c>
      <c r="D383" s="64"/>
      <c r="E383" s="65">
        <f t="shared" ref="E383:E396" si="199">SUM(F383:Q383)</f>
        <v>1742</v>
      </c>
      <c r="F383" s="65">
        <f>SUM(F384:F389)</f>
        <v>0</v>
      </c>
      <c r="G383" s="65">
        <f t="shared" ref="G383:Q383" si="200">SUM(G384:G389)</f>
        <v>0</v>
      </c>
      <c r="H383" s="65">
        <f t="shared" si="200"/>
        <v>0</v>
      </c>
      <c r="I383" s="65">
        <f t="shared" si="200"/>
        <v>0</v>
      </c>
      <c r="J383" s="65">
        <f t="shared" si="200"/>
        <v>0</v>
      </c>
      <c r="K383" s="65">
        <f t="shared" si="200"/>
        <v>0</v>
      </c>
      <c r="L383" s="65">
        <f t="shared" si="200"/>
        <v>0</v>
      </c>
      <c r="M383" s="65">
        <f t="shared" si="200"/>
        <v>131</v>
      </c>
      <c r="N383" s="65">
        <f t="shared" si="200"/>
        <v>537</v>
      </c>
      <c r="O383" s="65">
        <f t="shared" si="200"/>
        <v>537</v>
      </c>
      <c r="P383" s="65">
        <f t="shared" si="200"/>
        <v>537</v>
      </c>
      <c r="Q383" s="65">
        <f t="shared" si="200"/>
        <v>0</v>
      </c>
    </row>
    <row r="384" spans="1:17" ht="25.5" x14ac:dyDescent="0.2">
      <c r="A384" s="73"/>
      <c r="B384" s="74"/>
      <c r="C384" s="63" t="s">
        <v>6</v>
      </c>
      <c r="D384" s="64"/>
      <c r="E384" s="65">
        <f t="shared" si="199"/>
        <v>0</v>
      </c>
      <c r="F384" s="65">
        <v>0</v>
      </c>
      <c r="G384" s="65">
        <v>0</v>
      </c>
      <c r="H384" s="65">
        <v>0</v>
      </c>
      <c r="I384" s="65">
        <v>0</v>
      </c>
      <c r="J384" s="65">
        <v>0</v>
      </c>
      <c r="K384" s="65">
        <v>0</v>
      </c>
      <c r="L384" s="65">
        <v>0</v>
      </c>
      <c r="M384" s="65">
        <v>0</v>
      </c>
      <c r="N384" s="65">
        <v>0</v>
      </c>
      <c r="O384" s="65">
        <v>0</v>
      </c>
      <c r="P384" s="65">
        <v>0</v>
      </c>
      <c r="Q384" s="65">
        <v>0</v>
      </c>
    </row>
    <row r="385" spans="1:17" ht="25.5" x14ac:dyDescent="0.2">
      <c r="A385" s="73"/>
      <c r="B385" s="74"/>
      <c r="C385" s="63" t="s">
        <v>7</v>
      </c>
      <c r="D385" s="66" t="s">
        <v>99</v>
      </c>
      <c r="E385" s="65">
        <f t="shared" si="199"/>
        <v>1742</v>
      </c>
      <c r="F385" s="65">
        <v>0</v>
      </c>
      <c r="G385" s="65">
        <v>0</v>
      </c>
      <c r="H385" s="65">
        <v>0</v>
      </c>
      <c r="I385" s="65">
        <v>0</v>
      </c>
      <c r="J385" s="65">
        <v>0</v>
      </c>
      <c r="K385" s="65">
        <v>0</v>
      </c>
      <c r="L385" s="65">
        <v>0</v>
      </c>
      <c r="M385" s="65">
        <v>131</v>
      </c>
      <c r="N385" s="65">
        <v>537</v>
      </c>
      <c r="O385" s="65">
        <f>200+337</f>
        <v>537</v>
      </c>
      <c r="P385" s="65">
        <f>200+337</f>
        <v>537</v>
      </c>
      <c r="Q385" s="65">
        <v>0</v>
      </c>
    </row>
    <row r="386" spans="1:17" ht="25.5" x14ac:dyDescent="0.2">
      <c r="A386" s="73"/>
      <c r="B386" s="74"/>
      <c r="C386" s="63" t="s">
        <v>8</v>
      </c>
      <c r="D386" s="66"/>
      <c r="E386" s="65">
        <f t="shared" si="199"/>
        <v>0</v>
      </c>
      <c r="F386" s="65">
        <v>0</v>
      </c>
      <c r="G386" s="65">
        <v>0</v>
      </c>
      <c r="H386" s="65">
        <v>0</v>
      </c>
      <c r="I386" s="65">
        <v>0</v>
      </c>
      <c r="J386" s="65">
        <v>0</v>
      </c>
      <c r="K386" s="65">
        <v>0</v>
      </c>
      <c r="L386" s="65">
        <v>0</v>
      </c>
      <c r="M386" s="65">
        <v>0</v>
      </c>
      <c r="N386" s="65">
        <v>0</v>
      </c>
      <c r="O386" s="65">
        <v>0</v>
      </c>
      <c r="P386" s="65">
        <v>0</v>
      </c>
      <c r="Q386" s="65">
        <v>0</v>
      </c>
    </row>
    <row r="387" spans="1:17" ht="25.5" x14ac:dyDescent="0.2">
      <c r="A387" s="73"/>
      <c r="B387" s="74"/>
      <c r="C387" s="63" t="s">
        <v>58</v>
      </c>
      <c r="D387" s="66"/>
      <c r="E387" s="65">
        <f t="shared" si="199"/>
        <v>0</v>
      </c>
      <c r="F387" s="65">
        <v>0</v>
      </c>
      <c r="G387" s="65">
        <v>0</v>
      </c>
      <c r="H387" s="65">
        <v>0</v>
      </c>
      <c r="I387" s="65">
        <v>0</v>
      </c>
      <c r="J387" s="65">
        <v>0</v>
      </c>
      <c r="K387" s="65">
        <v>0</v>
      </c>
      <c r="L387" s="65">
        <v>0</v>
      </c>
      <c r="M387" s="65">
        <v>0</v>
      </c>
      <c r="N387" s="65">
        <v>0</v>
      </c>
      <c r="O387" s="65">
        <v>0</v>
      </c>
      <c r="P387" s="65">
        <v>0</v>
      </c>
      <c r="Q387" s="65">
        <v>0</v>
      </c>
    </row>
    <row r="388" spans="1:17" ht="38.25" x14ac:dyDescent="0.2">
      <c r="A388" s="73"/>
      <c r="B388" s="74"/>
      <c r="C388" s="63" t="s">
        <v>103</v>
      </c>
      <c r="D388" s="66"/>
      <c r="E388" s="65">
        <f t="shared" si="199"/>
        <v>0</v>
      </c>
      <c r="F388" s="65">
        <v>0</v>
      </c>
      <c r="G388" s="65">
        <v>0</v>
      </c>
      <c r="H388" s="65">
        <v>0</v>
      </c>
      <c r="I388" s="65">
        <v>0</v>
      </c>
      <c r="J388" s="65">
        <v>0</v>
      </c>
      <c r="K388" s="65">
        <v>0</v>
      </c>
      <c r="L388" s="65">
        <v>0</v>
      </c>
      <c r="M388" s="65">
        <v>0</v>
      </c>
      <c r="N388" s="65">
        <v>0</v>
      </c>
      <c r="O388" s="65">
        <v>0</v>
      </c>
      <c r="P388" s="65">
        <v>0</v>
      </c>
      <c r="Q388" s="65">
        <v>0</v>
      </c>
    </row>
    <row r="389" spans="1:17" ht="51" x14ac:dyDescent="0.2">
      <c r="A389" s="73"/>
      <c r="B389" s="74"/>
      <c r="C389" s="63" t="s">
        <v>104</v>
      </c>
      <c r="D389" s="66"/>
      <c r="E389" s="65">
        <f t="shared" si="199"/>
        <v>0</v>
      </c>
      <c r="F389" s="65">
        <v>0</v>
      </c>
      <c r="G389" s="65">
        <v>0</v>
      </c>
      <c r="H389" s="65">
        <v>0</v>
      </c>
      <c r="I389" s="65">
        <v>0</v>
      </c>
      <c r="J389" s="65">
        <v>0</v>
      </c>
      <c r="K389" s="65">
        <v>0</v>
      </c>
      <c r="L389" s="65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</row>
    <row r="390" spans="1:17" x14ac:dyDescent="0.2">
      <c r="A390" s="73" t="s">
        <v>109</v>
      </c>
      <c r="B390" s="74" t="s">
        <v>110</v>
      </c>
      <c r="C390" s="63" t="s">
        <v>34</v>
      </c>
      <c r="D390" s="64"/>
      <c r="E390" s="65">
        <f t="shared" si="199"/>
        <v>0</v>
      </c>
      <c r="F390" s="65">
        <f>F391+F395+F396+F397+F398</f>
        <v>0</v>
      </c>
      <c r="G390" s="65">
        <f t="shared" ref="G390:Q390" si="201">G391+G395+G396+G397+G398</f>
        <v>0</v>
      </c>
      <c r="H390" s="65">
        <f t="shared" si="201"/>
        <v>0</v>
      </c>
      <c r="I390" s="65">
        <f t="shared" si="201"/>
        <v>0</v>
      </c>
      <c r="J390" s="65">
        <f t="shared" si="201"/>
        <v>0</v>
      </c>
      <c r="K390" s="65">
        <f t="shared" si="201"/>
        <v>0</v>
      </c>
      <c r="L390" s="65">
        <f t="shared" si="201"/>
        <v>0</v>
      </c>
      <c r="M390" s="65">
        <f t="shared" si="201"/>
        <v>0</v>
      </c>
      <c r="N390" s="65">
        <f t="shared" si="201"/>
        <v>0</v>
      </c>
      <c r="O390" s="65">
        <f t="shared" si="201"/>
        <v>0</v>
      </c>
      <c r="P390" s="65">
        <f t="shared" si="201"/>
        <v>0</v>
      </c>
      <c r="Q390" s="65">
        <f t="shared" si="201"/>
        <v>0</v>
      </c>
    </row>
    <row r="391" spans="1:17" ht="25.5" x14ac:dyDescent="0.2">
      <c r="A391" s="73"/>
      <c r="B391" s="74"/>
      <c r="C391" s="63" t="s">
        <v>6</v>
      </c>
      <c r="D391" s="64"/>
      <c r="E391" s="65">
        <f t="shared" si="199"/>
        <v>0</v>
      </c>
      <c r="F391" s="65">
        <v>0</v>
      </c>
      <c r="G391" s="65">
        <v>0</v>
      </c>
      <c r="H391" s="65">
        <v>0</v>
      </c>
      <c r="I391" s="65">
        <v>0</v>
      </c>
      <c r="J391" s="65">
        <v>0</v>
      </c>
      <c r="K391" s="65">
        <v>0</v>
      </c>
      <c r="L391" s="65">
        <v>0</v>
      </c>
      <c r="M391" s="65">
        <v>0</v>
      </c>
      <c r="N391" s="65">
        <v>0</v>
      </c>
      <c r="O391" s="65">
        <v>0</v>
      </c>
      <c r="P391" s="65">
        <v>0</v>
      </c>
      <c r="Q391" s="65">
        <v>0</v>
      </c>
    </row>
    <row r="392" spans="1:17" ht="25.5" x14ac:dyDescent="0.2">
      <c r="A392" s="73"/>
      <c r="B392" s="74"/>
      <c r="C392" s="63" t="s">
        <v>105</v>
      </c>
      <c r="D392" s="64"/>
      <c r="E392" s="65">
        <f t="shared" si="199"/>
        <v>13167.899000000001</v>
      </c>
      <c r="F392" s="65">
        <f>F393+F394</f>
        <v>0</v>
      </c>
      <c r="G392" s="65">
        <f t="shared" ref="G392:Q392" si="202">G393+G394</f>
        <v>0</v>
      </c>
      <c r="H392" s="65">
        <f t="shared" si="202"/>
        <v>0</v>
      </c>
      <c r="I392" s="65">
        <f t="shared" si="202"/>
        <v>0</v>
      </c>
      <c r="J392" s="65">
        <f t="shared" si="202"/>
        <v>0</v>
      </c>
      <c r="K392" s="65">
        <f t="shared" si="202"/>
        <v>0</v>
      </c>
      <c r="L392" s="65">
        <f t="shared" si="202"/>
        <v>0</v>
      </c>
      <c r="M392" s="65">
        <f t="shared" si="202"/>
        <v>4268.18</v>
      </c>
      <c r="N392" s="65">
        <f t="shared" si="202"/>
        <v>2966.5729999999999</v>
      </c>
      <c r="O392" s="65">
        <f t="shared" si="202"/>
        <v>2966.5729999999999</v>
      </c>
      <c r="P392" s="65">
        <f t="shared" si="202"/>
        <v>2966.5729999999999</v>
      </c>
      <c r="Q392" s="65">
        <f t="shared" si="202"/>
        <v>0</v>
      </c>
    </row>
    <row r="393" spans="1:17" ht="25.5" x14ac:dyDescent="0.2">
      <c r="A393" s="73"/>
      <c r="B393" s="74"/>
      <c r="C393" s="63" t="s">
        <v>7</v>
      </c>
      <c r="D393" s="66" t="s">
        <v>47</v>
      </c>
      <c r="E393" s="65">
        <f t="shared" si="199"/>
        <v>0</v>
      </c>
      <c r="F393" s="65">
        <v>0</v>
      </c>
      <c r="G393" s="65">
        <v>0</v>
      </c>
      <c r="H393" s="65">
        <v>0</v>
      </c>
      <c r="I393" s="65">
        <v>0</v>
      </c>
      <c r="J393" s="65">
        <v>0</v>
      </c>
      <c r="K393" s="65">
        <v>0</v>
      </c>
      <c r="L393" s="65">
        <v>0</v>
      </c>
      <c r="M393" s="65">
        <v>0</v>
      </c>
      <c r="N393" s="65">
        <v>0</v>
      </c>
      <c r="O393" s="65">
        <v>0</v>
      </c>
      <c r="P393" s="65">
        <v>0</v>
      </c>
      <c r="Q393" s="65">
        <v>0</v>
      </c>
    </row>
    <row r="394" spans="1:17" ht="25.5" x14ac:dyDescent="0.2">
      <c r="A394" s="73"/>
      <c r="B394" s="74"/>
      <c r="C394" s="63" t="s">
        <v>7</v>
      </c>
      <c r="D394" s="66" t="s">
        <v>99</v>
      </c>
      <c r="E394" s="65">
        <f t="shared" si="199"/>
        <v>13167.899000000001</v>
      </c>
      <c r="F394" s="65">
        <v>0</v>
      </c>
      <c r="G394" s="65">
        <v>0</v>
      </c>
      <c r="H394" s="65">
        <v>0</v>
      </c>
      <c r="I394" s="65">
        <v>0</v>
      </c>
      <c r="J394" s="65">
        <v>0</v>
      </c>
      <c r="K394" s="65">
        <v>0</v>
      </c>
      <c r="L394" s="65">
        <v>0</v>
      </c>
      <c r="M394" s="65">
        <v>4268.18</v>
      </c>
      <c r="N394" s="65">
        <v>2966.5729999999999</v>
      </c>
      <c r="O394" s="65">
        <v>2966.5729999999999</v>
      </c>
      <c r="P394" s="65">
        <v>2966.5729999999999</v>
      </c>
      <c r="Q394" s="65">
        <v>0</v>
      </c>
    </row>
    <row r="395" spans="1:17" ht="25.5" x14ac:dyDescent="0.2">
      <c r="A395" s="73"/>
      <c r="B395" s="74"/>
      <c r="C395" s="63" t="s">
        <v>8</v>
      </c>
      <c r="D395" s="66"/>
      <c r="E395" s="65">
        <f t="shared" si="199"/>
        <v>0</v>
      </c>
      <c r="F395" s="65">
        <v>0</v>
      </c>
      <c r="G395" s="65">
        <v>0</v>
      </c>
      <c r="H395" s="65">
        <v>0</v>
      </c>
      <c r="I395" s="65">
        <v>0</v>
      </c>
      <c r="J395" s="65">
        <v>0</v>
      </c>
      <c r="K395" s="65">
        <v>0</v>
      </c>
      <c r="L395" s="65">
        <v>0</v>
      </c>
      <c r="M395" s="65">
        <v>0</v>
      </c>
      <c r="N395" s="65">
        <v>0</v>
      </c>
      <c r="O395" s="65">
        <v>0</v>
      </c>
      <c r="P395" s="65">
        <v>0</v>
      </c>
      <c r="Q395" s="65">
        <v>0</v>
      </c>
    </row>
    <row r="396" spans="1:17" ht="25.5" x14ac:dyDescent="0.2">
      <c r="A396" s="73"/>
      <c r="B396" s="74"/>
      <c r="C396" s="63" t="s">
        <v>58</v>
      </c>
      <c r="D396" s="66"/>
      <c r="E396" s="65">
        <f t="shared" si="199"/>
        <v>0</v>
      </c>
      <c r="F396" s="65">
        <v>0</v>
      </c>
      <c r="G396" s="65">
        <v>0</v>
      </c>
      <c r="H396" s="65">
        <v>0</v>
      </c>
      <c r="I396" s="65">
        <v>0</v>
      </c>
      <c r="J396" s="65">
        <v>0</v>
      </c>
      <c r="K396" s="65">
        <v>0</v>
      </c>
      <c r="L396" s="65">
        <v>0</v>
      </c>
      <c r="M396" s="31">
        <v>0</v>
      </c>
      <c r="N396" s="31">
        <v>0</v>
      </c>
      <c r="O396" s="31">
        <v>0</v>
      </c>
      <c r="P396" s="31">
        <v>0</v>
      </c>
      <c r="Q396" s="31">
        <v>0</v>
      </c>
    </row>
    <row r="397" spans="1:17" ht="38.25" x14ac:dyDescent="0.2">
      <c r="A397" s="73"/>
      <c r="B397" s="74"/>
      <c r="C397" s="63" t="s">
        <v>103</v>
      </c>
      <c r="D397" s="66"/>
      <c r="E397" s="65">
        <f>F397+G397+H397+I397+J397+K397+L397+O397+M397+N397</f>
        <v>0</v>
      </c>
      <c r="F397" s="65">
        <v>0</v>
      </c>
      <c r="G397" s="65">
        <v>0</v>
      </c>
      <c r="H397" s="65">
        <v>0</v>
      </c>
      <c r="I397" s="65">
        <v>0</v>
      </c>
      <c r="J397" s="65">
        <v>0</v>
      </c>
      <c r="K397" s="65">
        <v>0</v>
      </c>
      <c r="L397" s="65">
        <v>0</v>
      </c>
      <c r="M397" s="31">
        <v>0</v>
      </c>
      <c r="N397" s="31">
        <v>0</v>
      </c>
      <c r="O397" s="31">
        <v>0</v>
      </c>
      <c r="P397" s="31">
        <v>0</v>
      </c>
      <c r="Q397" s="31">
        <v>0</v>
      </c>
    </row>
    <row r="398" spans="1:17" ht="51" x14ac:dyDescent="0.2">
      <c r="A398" s="73"/>
      <c r="B398" s="74"/>
      <c r="C398" s="63" t="s">
        <v>104</v>
      </c>
      <c r="D398" s="66"/>
      <c r="E398" s="65">
        <f>F398+G398+H398+I398+J398+K398+L398+O398+M398+N398</f>
        <v>0</v>
      </c>
      <c r="F398" s="65">
        <v>0</v>
      </c>
      <c r="G398" s="65">
        <v>0</v>
      </c>
      <c r="H398" s="65">
        <v>0</v>
      </c>
      <c r="I398" s="65">
        <v>0</v>
      </c>
      <c r="J398" s="65">
        <v>0</v>
      </c>
      <c r="K398" s="65">
        <v>0</v>
      </c>
      <c r="L398" s="65">
        <v>0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</row>
    <row r="399" spans="1:17" x14ac:dyDescent="0.2">
      <c r="A399" s="73" t="s">
        <v>112</v>
      </c>
      <c r="B399" s="74" t="s">
        <v>111</v>
      </c>
      <c r="C399" s="63" t="s">
        <v>34</v>
      </c>
      <c r="D399" s="64"/>
      <c r="E399" s="65">
        <f t="shared" ref="E399:E406" si="203">SUM(F399:Q399)</f>
        <v>260</v>
      </c>
      <c r="F399" s="65">
        <f>SUM(F400:F405)</f>
        <v>0</v>
      </c>
      <c r="G399" s="65">
        <f t="shared" ref="G399:Q399" si="204">SUM(G400:G405)</f>
        <v>0</v>
      </c>
      <c r="H399" s="65">
        <f t="shared" si="204"/>
        <v>0</v>
      </c>
      <c r="I399" s="65">
        <f t="shared" si="204"/>
        <v>0</v>
      </c>
      <c r="J399" s="65">
        <f t="shared" si="204"/>
        <v>0</v>
      </c>
      <c r="K399" s="65">
        <f t="shared" si="204"/>
        <v>0</v>
      </c>
      <c r="L399" s="65">
        <f t="shared" si="204"/>
        <v>0</v>
      </c>
      <c r="M399" s="65">
        <f t="shared" si="204"/>
        <v>110</v>
      </c>
      <c r="N399" s="65">
        <f t="shared" si="204"/>
        <v>50</v>
      </c>
      <c r="O399" s="65">
        <f t="shared" si="204"/>
        <v>50</v>
      </c>
      <c r="P399" s="65">
        <f t="shared" si="204"/>
        <v>50</v>
      </c>
      <c r="Q399" s="65">
        <f t="shared" si="204"/>
        <v>0</v>
      </c>
    </row>
    <row r="400" spans="1:17" ht="25.5" x14ac:dyDescent="0.2">
      <c r="A400" s="73"/>
      <c r="B400" s="74"/>
      <c r="C400" s="63" t="s">
        <v>6</v>
      </c>
      <c r="D400" s="64"/>
      <c r="E400" s="65">
        <f t="shared" si="203"/>
        <v>0</v>
      </c>
      <c r="F400" s="65">
        <v>0</v>
      </c>
      <c r="G400" s="65">
        <v>0</v>
      </c>
      <c r="H400" s="65">
        <v>0</v>
      </c>
      <c r="I400" s="65">
        <v>0</v>
      </c>
      <c r="J400" s="65">
        <v>0</v>
      </c>
      <c r="K400" s="65">
        <v>0</v>
      </c>
      <c r="L400" s="65">
        <v>0</v>
      </c>
      <c r="M400" s="65">
        <v>0</v>
      </c>
      <c r="N400" s="65">
        <v>0</v>
      </c>
      <c r="O400" s="65">
        <v>0</v>
      </c>
      <c r="P400" s="65">
        <v>0</v>
      </c>
      <c r="Q400" s="65">
        <v>0</v>
      </c>
    </row>
    <row r="401" spans="1:17" ht="25.5" x14ac:dyDescent="0.2">
      <c r="A401" s="73"/>
      <c r="B401" s="74"/>
      <c r="C401" s="63" t="s">
        <v>7</v>
      </c>
      <c r="D401" s="66" t="s">
        <v>99</v>
      </c>
      <c r="E401" s="65">
        <f t="shared" si="203"/>
        <v>260</v>
      </c>
      <c r="F401" s="65">
        <v>0</v>
      </c>
      <c r="G401" s="65">
        <v>0</v>
      </c>
      <c r="H401" s="65">
        <v>0</v>
      </c>
      <c r="I401" s="65">
        <v>0</v>
      </c>
      <c r="J401" s="65">
        <v>0</v>
      </c>
      <c r="K401" s="65">
        <v>0</v>
      </c>
      <c r="L401" s="65">
        <v>0</v>
      </c>
      <c r="M401" s="65">
        <v>110</v>
      </c>
      <c r="N401" s="65">
        <v>50</v>
      </c>
      <c r="O401" s="65">
        <v>50</v>
      </c>
      <c r="P401" s="65">
        <v>50</v>
      </c>
      <c r="Q401" s="65">
        <v>0</v>
      </c>
    </row>
    <row r="402" spans="1:17" ht="25.5" x14ac:dyDescent="0.2">
      <c r="A402" s="73"/>
      <c r="B402" s="74"/>
      <c r="C402" s="63" t="s">
        <v>8</v>
      </c>
      <c r="D402" s="66"/>
      <c r="E402" s="65">
        <f t="shared" si="203"/>
        <v>0</v>
      </c>
      <c r="F402" s="65">
        <v>0</v>
      </c>
      <c r="G402" s="65">
        <v>0</v>
      </c>
      <c r="H402" s="65">
        <v>0</v>
      </c>
      <c r="I402" s="65">
        <v>0</v>
      </c>
      <c r="J402" s="65">
        <v>0</v>
      </c>
      <c r="K402" s="65">
        <v>0</v>
      </c>
      <c r="L402" s="65">
        <v>0</v>
      </c>
      <c r="M402" s="65">
        <v>0</v>
      </c>
      <c r="N402" s="65">
        <v>0</v>
      </c>
      <c r="O402" s="65">
        <v>0</v>
      </c>
      <c r="P402" s="65">
        <v>0</v>
      </c>
      <c r="Q402" s="65">
        <v>0</v>
      </c>
    </row>
    <row r="403" spans="1:17" ht="25.5" x14ac:dyDescent="0.2">
      <c r="A403" s="73"/>
      <c r="B403" s="74"/>
      <c r="C403" s="63" t="s">
        <v>58</v>
      </c>
      <c r="D403" s="66"/>
      <c r="E403" s="65">
        <f t="shared" si="203"/>
        <v>0</v>
      </c>
      <c r="F403" s="65">
        <v>0</v>
      </c>
      <c r="G403" s="65">
        <v>0</v>
      </c>
      <c r="H403" s="65">
        <v>0</v>
      </c>
      <c r="I403" s="65">
        <v>0</v>
      </c>
      <c r="J403" s="65">
        <v>0</v>
      </c>
      <c r="K403" s="65">
        <v>0</v>
      </c>
      <c r="L403" s="65">
        <v>0</v>
      </c>
      <c r="M403" s="65">
        <v>0</v>
      </c>
      <c r="N403" s="65">
        <v>0</v>
      </c>
      <c r="O403" s="65">
        <v>0</v>
      </c>
      <c r="P403" s="65">
        <v>0</v>
      </c>
      <c r="Q403" s="65">
        <v>0</v>
      </c>
    </row>
    <row r="404" spans="1:17" ht="38.25" x14ac:dyDescent="0.2">
      <c r="A404" s="73"/>
      <c r="B404" s="74"/>
      <c r="C404" s="63" t="s">
        <v>103</v>
      </c>
      <c r="D404" s="66"/>
      <c r="E404" s="65">
        <f t="shared" si="203"/>
        <v>0</v>
      </c>
      <c r="F404" s="65">
        <v>0</v>
      </c>
      <c r="G404" s="65">
        <v>0</v>
      </c>
      <c r="H404" s="65">
        <v>0</v>
      </c>
      <c r="I404" s="65">
        <v>0</v>
      </c>
      <c r="J404" s="65">
        <v>0</v>
      </c>
      <c r="K404" s="65">
        <v>0</v>
      </c>
      <c r="L404" s="65">
        <v>0</v>
      </c>
      <c r="M404" s="65">
        <v>0</v>
      </c>
      <c r="N404" s="65">
        <v>0</v>
      </c>
      <c r="O404" s="65">
        <v>0</v>
      </c>
      <c r="P404" s="65">
        <v>0</v>
      </c>
      <c r="Q404" s="65">
        <v>0</v>
      </c>
    </row>
    <row r="405" spans="1:17" ht="51" x14ac:dyDescent="0.2">
      <c r="A405" s="73"/>
      <c r="B405" s="74"/>
      <c r="C405" s="63" t="s">
        <v>104</v>
      </c>
      <c r="D405" s="66"/>
      <c r="E405" s="65">
        <f t="shared" si="203"/>
        <v>0</v>
      </c>
      <c r="F405" s="65">
        <v>0</v>
      </c>
      <c r="G405" s="65">
        <v>0</v>
      </c>
      <c r="H405" s="65">
        <v>0</v>
      </c>
      <c r="I405" s="65">
        <v>0</v>
      </c>
      <c r="J405" s="65">
        <v>0</v>
      </c>
      <c r="K405" s="65">
        <v>0</v>
      </c>
      <c r="L405" s="65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</row>
    <row r="406" spans="1:17" x14ac:dyDescent="0.2">
      <c r="A406" s="73" t="s">
        <v>113</v>
      </c>
      <c r="B406" s="74" t="s">
        <v>124</v>
      </c>
      <c r="C406" s="63" t="s">
        <v>34</v>
      </c>
      <c r="D406" s="64"/>
      <c r="E406" s="65">
        <f t="shared" si="203"/>
        <v>465631.79079999996</v>
      </c>
      <c r="F406" s="65">
        <f>SUM(F407:F412)</f>
        <v>0</v>
      </c>
      <c r="G406" s="65">
        <f t="shared" ref="G406:Q406" si="205">SUM(G407:G412)</f>
        <v>0</v>
      </c>
      <c r="H406" s="65">
        <f t="shared" si="205"/>
        <v>0</v>
      </c>
      <c r="I406" s="65">
        <f t="shared" si="205"/>
        <v>0</v>
      </c>
      <c r="J406" s="65">
        <f t="shared" si="205"/>
        <v>0</v>
      </c>
      <c r="K406" s="65">
        <f t="shared" si="205"/>
        <v>0</v>
      </c>
      <c r="L406" s="65">
        <f t="shared" si="205"/>
        <v>0</v>
      </c>
      <c r="M406" s="65">
        <f t="shared" si="205"/>
        <v>122660.95275</v>
      </c>
      <c r="N406" s="65">
        <f t="shared" si="205"/>
        <v>113675.78279</v>
      </c>
      <c r="O406" s="65">
        <f t="shared" si="205"/>
        <v>114689.22263</v>
      </c>
      <c r="P406" s="65">
        <f t="shared" si="205"/>
        <v>114605.83262999999</v>
      </c>
      <c r="Q406" s="65">
        <f t="shared" si="205"/>
        <v>0</v>
      </c>
    </row>
    <row r="407" spans="1:17" ht="25.5" x14ac:dyDescent="0.2">
      <c r="A407" s="73"/>
      <c r="B407" s="74"/>
      <c r="C407" s="63" t="s">
        <v>6</v>
      </c>
      <c r="D407" s="64"/>
      <c r="E407" s="65">
        <f t="shared" ref="E407:E412" si="206">SUM(F407:Q407)</f>
        <v>0</v>
      </c>
      <c r="F407" s="65">
        <v>0</v>
      </c>
      <c r="G407" s="65">
        <v>0</v>
      </c>
      <c r="H407" s="65">
        <v>0</v>
      </c>
      <c r="I407" s="65">
        <v>0</v>
      </c>
      <c r="J407" s="65">
        <v>0</v>
      </c>
      <c r="K407" s="65">
        <v>0</v>
      </c>
      <c r="L407" s="65">
        <v>0</v>
      </c>
      <c r="M407" s="65">
        <v>0</v>
      </c>
      <c r="N407" s="65">
        <v>0</v>
      </c>
      <c r="O407" s="65">
        <v>0</v>
      </c>
      <c r="P407" s="65">
        <v>0</v>
      </c>
      <c r="Q407" s="65">
        <v>0</v>
      </c>
    </row>
    <row r="408" spans="1:17" ht="25.5" x14ac:dyDescent="0.2">
      <c r="A408" s="73"/>
      <c r="B408" s="74"/>
      <c r="C408" s="63" t="s">
        <v>7</v>
      </c>
      <c r="D408" s="66" t="s">
        <v>99</v>
      </c>
      <c r="E408" s="65">
        <f t="shared" si="206"/>
        <v>465631.79079999996</v>
      </c>
      <c r="F408" s="65">
        <v>0</v>
      </c>
      <c r="G408" s="65">
        <v>0</v>
      </c>
      <c r="H408" s="65">
        <v>0</v>
      </c>
      <c r="I408" s="65">
        <v>0</v>
      </c>
      <c r="J408" s="65">
        <v>0</v>
      </c>
      <c r="K408" s="65">
        <v>0</v>
      </c>
      <c r="L408" s="65">
        <v>0</v>
      </c>
      <c r="M408" s="65">
        <v>122660.95275</v>
      </c>
      <c r="N408" s="65">
        <v>113675.78279</v>
      </c>
      <c r="O408" s="65">
        <f>76495.644+38193.57863</f>
        <v>114689.22263</v>
      </c>
      <c r="P408" s="65">
        <f>76495.644+38110.18863</f>
        <v>114605.83262999999</v>
      </c>
      <c r="Q408" s="65">
        <v>0</v>
      </c>
    </row>
    <row r="409" spans="1:17" ht="25.5" x14ac:dyDescent="0.2">
      <c r="A409" s="73"/>
      <c r="B409" s="74"/>
      <c r="C409" s="63" t="s">
        <v>8</v>
      </c>
      <c r="D409" s="66"/>
      <c r="E409" s="65">
        <f t="shared" si="206"/>
        <v>0</v>
      </c>
      <c r="F409" s="65">
        <v>0</v>
      </c>
      <c r="G409" s="65">
        <v>0</v>
      </c>
      <c r="H409" s="65">
        <v>0</v>
      </c>
      <c r="I409" s="65">
        <v>0</v>
      </c>
      <c r="J409" s="65">
        <v>0</v>
      </c>
      <c r="K409" s="65">
        <v>0</v>
      </c>
      <c r="L409" s="65">
        <v>0</v>
      </c>
      <c r="M409" s="65">
        <v>0</v>
      </c>
      <c r="N409" s="65">
        <v>0</v>
      </c>
      <c r="O409" s="65">
        <v>0</v>
      </c>
      <c r="P409" s="65">
        <v>0</v>
      </c>
      <c r="Q409" s="65">
        <v>0</v>
      </c>
    </row>
    <row r="410" spans="1:17" ht="25.5" x14ac:dyDescent="0.2">
      <c r="A410" s="73"/>
      <c r="B410" s="74"/>
      <c r="C410" s="63" t="s">
        <v>58</v>
      </c>
      <c r="D410" s="66"/>
      <c r="E410" s="65">
        <f t="shared" si="206"/>
        <v>0</v>
      </c>
      <c r="F410" s="65">
        <v>0</v>
      </c>
      <c r="G410" s="65">
        <v>0</v>
      </c>
      <c r="H410" s="65">
        <v>0</v>
      </c>
      <c r="I410" s="65">
        <v>0</v>
      </c>
      <c r="J410" s="65">
        <v>0</v>
      </c>
      <c r="K410" s="65">
        <v>0</v>
      </c>
      <c r="L410" s="65">
        <v>0</v>
      </c>
      <c r="M410" s="65">
        <v>0</v>
      </c>
      <c r="N410" s="65">
        <v>0</v>
      </c>
      <c r="O410" s="65">
        <v>0</v>
      </c>
      <c r="P410" s="65">
        <v>0</v>
      </c>
      <c r="Q410" s="65">
        <v>0</v>
      </c>
    </row>
    <row r="411" spans="1:17" ht="38.25" x14ac:dyDescent="0.2">
      <c r="A411" s="73"/>
      <c r="B411" s="74"/>
      <c r="C411" s="63" t="s">
        <v>103</v>
      </c>
      <c r="D411" s="66"/>
      <c r="E411" s="65">
        <f t="shared" si="206"/>
        <v>0</v>
      </c>
      <c r="F411" s="65">
        <v>0</v>
      </c>
      <c r="G411" s="65">
        <v>0</v>
      </c>
      <c r="H411" s="65">
        <v>0</v>
      </c>
      <c r="I411" s="65">
        <v>0</v>
      </c>
      <c r="J411" s="65">
        <v>0</v>
      </c>
      <c r="K411" s="65">
        <v>0</v>
      </c>
      <c r="L411" s="65">
        <v>0</v>
      </c>
      <c r="M411" s="65">
        <v>0</v>
      </c>
      <c r="N411" s="65">
        <v>0</v>
      </c>
      <c r="O411" s="65">
        <v>0</v>
      </c>
      <c r="P411" s="65">
        <v>0</v>
      </c>
      <c r="Q411" s="65">
        <v>0</v>
      </c>
    </row>
    <row r="412" spans="1:17" ht="51" x14ac:dyDescent="0.2">
      <c r="A412" s="73"/>
      <c r="B412" s="74"/>
      <c r="C412" s="63" t="s">
        <v>104</v>
      </c>
      <c r="D412" s="66"/>
      <c r="E412" s="65">
        <f t="shared" si="206"/>
        <v>0</v>
      </c>
      <c r="F412" s="65">
        <v>0</v>
      </c>
      <c r="G412" s="65">
        <v>0</v>
      </c>
      <c r="H412" s="65">
        <v>0</v>
      </c>
      <c r="I412" s="65">
        <v>0</v>
      </c>
      <c r="J412" s="65">
        <v>0</v>
      </c>
      <c r="K412" s="65">
        <v>0</v>
      </c>
      <c r="L412" s="65">
        <v>0</v>
      </c>
      <c r="M412" s="65">
        <v>0</v>
      </c>
      <c r="N412" s="65">
        <v>0</v>
      </c>
      <c r="O412" s="65">
        <v>0</v>
      </c>
      <c r="P412" s="65">
        <v>0</v>
      </c>
      <c r="Q412" s="65">
        <v>0</v>
      </c>
    </row>
    <row r="413" spans="1:17" x14ac:dyDescent="0.2">
      <c r="A413" s="76" t="s">
        <v>114</v>
      </c>
      <c r="B413" s="74" t="s">
        <v>125</v>
      </c>
      <c r="C413" s="63" t="s">
        <v>34</v>
      </c>
      <c r="D413" s="64"/>
      <c r="E413" s="65">
        <f>SUM(F413:Q413)</f>
        <v>0</v>
      </c>
      <c r="F413" s="65">
        <f>SUM(F414:F420)</f>
        <v>0</v>
      </c>
      <c r="G413" s="65">
        <f t="shared" ref="G413:Q413" si="207">SUM(G414:G420)</f>
        <v>0</v>
      </c>
      <c r="H413" s="65">
        <f t="shared" si="207"/>
        <v>0</v>
      </c>
      <c r="I413" s="65">
        <f t="shared" si="207"/>
        <v>0</v>
      </c>
      <c r="J413" s="65">
        <f t="shared" si="207"/>
        <v>0</v>
      </c>
      <c r="K413" s="65">
        <f t="shared" si="207"/>
        <v>0</v>
      </c>
      <c r="L413" s="65">
        <f t="shared" si="207"/>
        <v>0</v>
      </c>
      <c r="M413" s="65">
        <f t="shared" si="207"/>
        <v>0</v>
      </c>
      <c r="N413" s="65">
        <f t="shared" si="207"/>
        <v>0</v>
      </c>
      <c r="O413" s="65">
        <f t="shared" si="207"/>
        <v>0</v>
      </c>
      <c r="P413" s="65">
        <f t="shared" si="207"/>
        <v>0</v>
      </c>
      <c r="Q413" s="65">
        <f t="shared" si="207"/>
        <v>0</v>
      </c>
    </row>
    <row r="414" spans="1:17" ht="25.5" x14ac:dyDescent="0.2">
      <c r="A414" s="76"/>
      <c r="B414" s="74"/>
      <c r="C414" s="63" t="s">
        <v>6</v>
      </c>
      <c r="D414" s="64"/>
      <c r="E414" s="65">
        <f t="shared" ref="E414:E427" si="208">SUM(F414:Q414)</f>
        <v>0</v>
      </c>
      <c r="F414" s="65">
        <v>0</v>
      </c>
      <c r="G414" s="65">
        <v>0</v>
      </c>
      <c r="H414" s="65">
        <v>0</v>
      </c>
      <c r="I414" s="65">
        <v>0</v>
      </c>
      <c r="J414" s="65">
        <v>0</v>
      </c>
      <c r="K414" s="65">
        <v>0</v>
      </c>
      <c r="L414" s="65">
        <v>0</v>
      </c>
      <c r="M414" s="65">
        <v>0</v>
      </c>
      <c r="N414" s="65">
        <v>0</v>
      </c>
      <c r="O414" s="65">
        <v>0</v>
      </c>
      <c r="P414" s="65">
        <v>0</v>
      </c>
      <c r="Q414" s="65">
        <v>0</v>
      </c>
    </row>
    <row r="415" spans="1:17" ht="25.5" x14ac:dyDescent="0.2">
      <c r="A415" s="76"/>
      <c r="B415" s="74"/>
      <c r="C415" s="63" t="s">
        <v>7</v>
      </c>
      <c r="D415" s="66"/>
      <c r="E415" s="65">
        <f t="shared" si="208"/>
        <v>0</v>
      </c>
      <c r="F415" s="65">
        <v>0</v>
      </c>
      <c r="G415" s="65">
        <v>0</v>
      </c>
      <c r="H415" s="65">
        <v>0</v>
      </c>
      <c r="I415" s="65">
        <v>0</v>
      </c>
      <c r="J415" s="65">
        <v>0</v>
      </c>
      <c r="K415" s="65">
        <v>0</v>
      </c>
      <c r="L415" s="65">
        <v>0</v>
      </c>
      <c r="M415" s="65">
        <v>0</v>
      </c>
      <c r="N415" s="65">
        <v>0</v>
      </c>
      <c r="O415" s="65">
        <v>0</v>
      </c>
      <c r="P415" s="65">
        <v>0</v>
      </c>
      <c r="Q415" s="65">
        <v>0</v>
      </c>
    </row>
    <row r="416" spans="1:17" ht="25.5" x14ac:dyDescent="0.2">
      <c r="A416" s="76"/>
      <c r="B416" s="74"/>
      <c r="C416" s="63" t="s">
        <v>7</v>
      </c>
      <c r="D416" s="66"/>
      <c r="E416" s="65">
        <f t="shared" si="208"/>
        <v>0</v>
      </c>
      <c r="F416" s="65">
        <v>0</v>
      </c>
      <c r="G416" s="65">
        <v>0</v>
      </c>
      <c r="H416" s="65">
        <v>0</v>
      </c>
      <c r="I416" s="65">
        <v>0</v>
      </c>
      <c r="J416" s="65">
        <v>0</v>
      </c>
      <c r="K416" s="65">
        <v>0</v>
      </c>
      <c r="L416" s="65">
        <v>0</v>
      </c>
      <c r="M416" s="65">
        <v>0</v>
      </c>
      <c r="N416" s="65">
        <v>0</v>
      </c>
      <c r="O416" s="65">
        <v>0</v>
      </c>
      <c r="P416" s="65">
        <v>0</v>
      </c>
      <c r="Q416" s="65">
        <v>0</v>
      </c>
    </row>
    <row r="417" spans="1:17" ht="25.5" x14ac:dyDescent="0.2">
      <c r="A417" s="76"/>
      <c r="B417" s="74"/>
      <c r="C417" s="63" t="s">
        <v>8</v>
      </c>
      <c r="D417" s="66"/>
      <c r="E417" s="65">
        <f t="shared" si="208"/>
        <v>0</v>
      </c>
      <c r="F417" s="65">
        <v>0</v>
      </c>
      <c r="G417" s="65">
        <v>0</v>
      </c>
      <c r="H417" s="65">
        <v>0</v>
      </c>
      <c r="I417" s="65">
        <v>0</v>
      </c>
      <c r="J417" s="65">
        <v>0</v>
      </c>
      <c r="K417" s="65">
        <v>0</v>
      </c>
      <c r="L417" s="65">
        <v>0</v>
      </c>
      <c r="M417" s="65">
        <v>0</v>
      </c>
      <c r="N417" s="65">
        <v>0</v>
      </c>
      <c r="O417" s="65">
        <v>0</v>
      </c>
      <c r="P417" s="65">
        <v>0</v>
      </c>
      <c r="Q417" s="65">
        <v>0</v>
      </c>
    </row>
    <row r="418" spans="1:17" ht="25.5" x14ac:dyDescent="0.2">
      <c r="A418" s="76"/>
      <c r="B418" s="74"/>
      <c r="C418" s="63" t="s">
        <v>58</v>
      </c>
      <c r="D418" s="66"/>
      <c r="E418" s="65">
        <f t="shared" si="208"/>
        <v>0</v>
      </c>
      <c r="F418" s="65">
        <v>0</v>
      </c>
      <c r="G418" s="65">
        <v>0</v>
      </c>
      <c r="H418" s="65">
        <v>0</v>
      </c>
      <c r="I418" s="65">
        <v>0</v>
      </c>
      <c r="J418" s="65">
        <v>0</v>
      </c>
      <c r="K418" s="65">
        <v>0</v>
      </c>
      <c r="L418" s="65">
        <v>0</v>
      </c>
      <c r="M418" s="65">
        <v>0</v>
      </c>
      <c r="N418" s="65">
        <v>0</v>
      </c>
      <c r="O418" s="65">
        <v>0</v>
      </c>
      <c r="P418" s="65">
        <v>0</v>
      </c>
      <c r="Q418" s="65">
        <v>0</v>
      </c>
    </row>
    <row r="419" spans="1:17" ht="38.25" x14ac:dyDescent="0.2">
      <c r="A419" s="76"/>
      <c r="B419" s="74"/>
      <c r="C419" s="63" t="s">
        <v>103</v>
      </c>
      <c r="D419" s="66"/>
      <c r="E419" s="65">
        <f t="shared" si="208"/>
        <v>0</v>
      </c>
      <c r="F419" s="65">
        <v>0</v>
      </c>
      <c r="G419" s="65">
        <v>0</v>
      </c>
      <c r="H419" s="65">
        <v>0</v>
      </c>
      <c r="I419" s="65">
        <v>0</v>
      </c>
      <c r="J419" s="65">
        <v>0</v>
      </c>
      <c r="K419" s="65">
        <v>0</v>
      </c>
      <c r="L419" s="65">
        <v>0</v>
      </c>
      <c r="M419" s="65">
        <v>0</v>
      </c>
      <c r="N419" s="65">
        <v>0</v>
      </c>
      <c r="O419" s="65">
        <v>0</v>
      </c>
      <c r="P419" s="65">
        <v>0</v>
      </c>
      <c r="Q419" s="65">
        <v>0</v>
      </c>
    </row>
    <row r="420" spans="1:17" ht="51" x14ac:dyDescent="0.2">
      <c r="A420" s="76"/>
      <c r="B420" s="74"/>
      <c r="C420" s="63" t="s">
        <v>104</v>
      </c>
      <c r="D420" s="66"/>
      <c r="E420" s="65">
        <f t="shared" si="208"/>
        <v>0</v>
      </c>
      <c r="F420" s="65">
        <v>0</v>
      </c>
      <c r="G420" s="65">
        <v>0</v>
      </c>
      <c r="H420" s="65">
        <v>0</v>
      </c>
      <c r="I420" s="65">
        <v>0</v>
      </c>
      <c r="J420" s="65">
        <v>0</v>
      </c>
      <c r="K420" s="65">
        <v>0</v>
      </c>
      <c r="L420" s="65">
        <v>0</v>
      </c>
      <c r="M420" s="65">
        <v>0</v>
      </c>
      <c r="N420" s="65">
        <v>0</v>
      </c>
      <c r="O420" s="65">
        <v>0</v>
      </c>
      <c r="P420" s="65">
        <v>0</v>
      </c>
      <c r="Q420" s="65">
        <v>0</v>
      </c>
    </row>
    <row r="421" spans="1:17" x14ac:dyDescent="0.2">
      <c r="A421" s="76" t="s">
        <v>115</v>
      </c>
      <c r="B421" s="74" t="s">
        <v>126</v>
      </c>
      <c r="C421" s="63" t="s">
        <v>34</v>
      </c>
      <c r="D421" s="64"/>
      <c r="E421" s="65">
        <f t="shared" si="208"/>
        <v>7277.6530000000002</v>
      </c>
      <c r="F421" s="65">
        <f>SUM(F422:F427)</f>
        <v>0</v>
      </c>
      <c r="G421" s="65">
        <f t="shared" ref="G421:Q421" si="209">SUM(G422:G427)</f>
        <v>0</v>
      </c>
      <c r="H421" s="65">
        <f t="shared" si="209"/>
        <v>0</v>
      </c>
      <c r="I421" s="65">
        <f t="shared" si="209"/>
        <v>0</v>
      </c>
      <c r="J421" s="65">
        <f t="shared" si="209"/>
        <v>0</v>
      </c>
      <c r="K421" s="65">
        <f t="shared" si="209"/>
        <v>0</v>
      </c>
      <c r="L421" s="65">
        <f t="shared" si="209"/>
        <v>0</v>
      </c>
      <c r="M421" s="65">
        <f t="shared" si="209"/>
        <v>600</v>
      </c>
      <c r="N421" s="65">
        <f t="shared" si="209"/>
        <v>5077.6530000000002</v>
      </c>
      <c r="O421" s="65">
        <f t="shared" si="209"/>
        <v>800</v>
      </c>
      <c r="P421" s="65">
        <f t="shared" si="209"/>
        <v>800</v>
      </c>
      <c r="Q421" s="65">
        <f t="shared" si="209"/>
        <v>0</v>
      </c>
    </row>
    <row r="422" spans="1:17" ht="25.5" x14ac:dyDescent="0.2">
      <c r="A422" s="76"/>
      <c r="B422" s="74"/>
      <c r="C422" s="63" t="s">
        <v>6</v>
      </c>
      <c r="D422" s="66" t="s">
        <v>99</v>
      </c>
      <c r="E422" s="65">
        <f t="shared" si="208"/>
        <v>4235.3</v>
      </c>
      <c r="F422" s="65">
        <v>0</v>
      </c>
      <c r="G422" s="65">
        <v>0</v>
      </c>
      <c r="H422" s="65">
        <v>0</v>
      </c>
      <c r="I422" s="65">
        <v>0</v>
      </c>
      <c r="J422" s="65">
        <v>0</v>
      </c>
      <c r="K422" s="65">
        <v>0</v>
      </c>
      <c r="L422" s="65">
        <v>0</v>
      </c>
      <c r="M422" s="65">
        <v>0</v>
      </c>
      <c r="N422" s="65">
        <v>4235.3</v>
      </c>
      <c r="O422" s="65">
        <v>0</v>
      </c>
      <c r="P422" s="65">
        <v>0</v>
      </c>
      <c r="Q422" s="65">
        <v>0</v>
      </c>
    </row>
    <row r="423" spans="1:17" ht="25.5" x14ac:dyDescent="0.2">
      <c r="A423" s="76"/>
      <c r="B423" s="74"/>
      <c r="C423" s="63" t="s">
        <v>7</v>
      </c>
      <c r="D423" s="66" t="s">
        <v>99</v>
      </c>
      <c r="E423" s="65">
        <f t="shared" si="208"/>
        <v>3042.3530000000001</v>
      </c>
      <c r="F423" s="65">
        <f>F430+F437+F444+F451</f>
        <v>0</v>
      </c>
      <c r="G423" s="65">
        <f t="shared" ref="G423:Q423" si="210">G430+G437+G444+G451</f>
        <v>0</v>
      </c>
      <c r="H423" s="65">
        <f t="shared" si="210"/>
        <v>0</v>
      </c>
      <c r="I423" s="65">
        <f t="shared" si="210"/>
        <v>0</v>
      </c>
      <c r="J423" s="65">
        <f t="shared" si="210"/>
        <v>0</v>
      </c>
      <c r="K423" s="65">
        <f t="shared" si="210"/>
        <v>0</v>
      </c>
      <c r="L423" s="65">
        <f t="shared" si="210"/>
        <v>0</v>
      </c>
      <c r="M423" s="65">
        <v>600</v>
      </c>
      <c r="N423" s="65">
        <f>800+42.353</f>
        <v>842.35299999999995</v>
      </c>
      <c r="O423" s="65">
        <v>800</v>
      </c>
      <c r="P423" s="65">
        <v>800</v>
      </c>
      <c r="Q423" s="65">
        <f t="shared" si="210"/>
        <v>0</v>
      </c>
    </row>
    <row r="424" spans="1:17" ht="25.5" x14ac:dyDescent="0.2">
      <c r="A424" s="76"/>
      <c r="B424" s="74"/>
      <c r="C424" s="63" t="s">
        <v>8</v>
      </c>
      <c r="D424" s="66"/>
      <c r="E424" s="65">
        <f t="shared" si="208"/>
        <v>0</v>
      </c>
      <c r="F424" s="65">
        <v>0</v>
      </c>
      <c r="G424" s="65">
        <v>0</v>
      </c>
      <c r="H424" s="65">
        <v>0</v>
      </c>
      <c r="I424" s="65">
        <v>0</v>
      </c>
      <c r="J424" s="65">
        <v>0</v>
      </c>
      <c r="K424" s="65">
        <v>0</v>
      </c>
      <c r="L424" s="65">
        <v>0</v>
      </c>
      <c r="M424" s="65">
        <v>0</v>
      </c>
      <c r="N424" s="65">
        <v>0</v>
      </c>
      <c r="O424" s="65">
        <v>0</v>
      </c>
      <c r="P424" s="65">
        <v>0</v>
      </c>
      <c r="Q424" s="65">
        <v>0</v>
      </c>
    </row>
    <row r="425" spans="1:17" ht="25.5" x14ac:dyDescent="0.2">
      <c r="A425" s="76"/>
      <c r="B425" s="74"/>
      <c r="C425" s="63" t="s">
        <v>58</v>
      </c>
      <c r="D425" s="66"/>
      <c r="E425" s="65">
        <f t="shared" si="208"/>
        <v>0</v>
      </c>
      <c r="F425" s="65">
        <v>0</v>
      </c>
      <c r="G425" s="65">
        <v>0</v>
      </c>
      <c r="H425" s="65">
        <v>0</v>
      </c>
      <c r="I425" s="65">
        <v>0</v>
      </c>
      <c r="J425" s="65">
        <v>0</v>
      </c>
      <c r="K425" s="65">
        <v>0</v>
      </c>
      <c r="L425" s="65">
        <v>0</v>
      </c>
      <c r="M425" s="65">
        <v>0</v>
      </c>
      <c r="N425" s="65">
        <v>0</v>
      </c>
      <c r="O425" s="65">
        <v>0</v>
      </c>
      <c r="P425" s="65">
        <v>0</v>
      </c>
      <c r="Q425" s="65">
        <v>0</v>
      </c>
    </row>
    <row r="426" spans="1:17" ht="38.25" x14ac:dyDescent="0.2">
      <c r="A426" s="76"/>
      <c r="B426" s="74"/>
      <c r="C426" s="63" t="s">
        <v>103</v>
      </c>
      <c r="D426" s="66"/>
      <c r="E426" s="65">
        <f t="shared" si="208"/>
        <v>0</v>
      </c>
      <c r="F426" s="65">
        <v>0</v>
      </c>
      <c r="G426" s="65">
        <v>0</v>
      </c>
      <c r="H426" s="65">
        <v>0</v>
      </c>
      <c r="I426" s="65">
        <v>0</v>
      </c>
      <c r="J426" s="65">
        <v>0</v>
      </c>
      <c r="K426" s="65">
        <v>0</v>
      </c>
      <c r="L426" s="65">
        <v>0</v>
      </c>
      <c r="M426" s="65">
        <v>0</v>
      </c>
      <c r="N426" s="65">
        <v>0</v>
      </c>
      <c r="O426" s="65">
        <v>0</v>
      </c>
      <c r="P426" s="65">
        <v>0</v>
      </c>
      <c r="Q426" s="65">
        <v>0</v>
      </c>
    </row>
    <row r="427" spans="1:17" ht="51" x14ac:dyDescent="0.2">
      <c r="A427" s="76"/>
      <c r="B427" s="74"/>
      <c r="C427" s="63" t="s">
        <v>104</v>
      </c>
      <c r="D427" s="66"/>
      <c r="E427" s="65">
        <f t="shared" si="208"/>
        <v>0</v>
      </c>
      <c r="F427" s="65">
        <v>0</v>
      </c>
      <c r="G427" s="65">
        <v>0</v>
      </c>
      <c r="H427" s="65">
        <v>0</v>
      </c>
      <c r="I427" s="65">
        <v>0</v>
      </c>
      <c r="J427" s="65">
        <v>0</v>
      </c>
      <c r="K427" s="65">
        <v>0</v>
      </c>
      <c r="L427" s="65">
        <v>0</v>
      </c>
      <c r="M427" s="65">
        <v>0</v>
      </c>
      <c r="N427" s="65">
        <v>0</v>
      </c>
      <c r="O427" s="65">
        <v>0</v>
      </c>
      <c r="P427" s="65">
        <v>0</v>
      </c>
      <c r="Q427" s="65">
        <v>0</v>
      </c>
    </row>
    <row r="428" spans="1:17" hidden="1" x14ac:dyDescent="0.2">
      <c r="A428" s="76" t="s">
        <v>119</v>
      </c>
      <c r="B428" s="74" t="s">
        <v>120</v>
      </c>
      <c r="C428" s="63" t="s">
        <v>34</v>
      </c>
      <c r="D428" s="64"/>
      <c r="E428" s="65">
        <f t="shared" ref="E428:E434" si="211">F428+G428+H428+I428+J428+K428+L428+O428+M428+N428</f>
        <v>0</v>
      </c>
      <c r="F428" s="65">
        <f>SUM(F429:F434)</f>
        <v>0</v>
      </c>
      <c r="G428" s="65">
        <f t="shared" ref="G428:Q428" si="212">SUM(G429:G434)</f>
        <v>0</v>
      </c>
      <c r="H428" s="65">
        <f t="shared" si="212"/>
        <v>0</v>
      </c>
      <c r="I428" s="65">
        <f t="shared" si="212"/>
        <v>0</v>
      </c>
      <c r="J428" s="65">
        <f t="shared" si="212"/>
        <v>0</v>
      </c>
      <c r="K428" s="65">
        <f t="shared" si="212"/>
        <v>0</v>
      </c>
      <c r="L428" s="65">
        <f t="shared" si="212"/>
        <v>0</v>
      </c>
      <c r="M428" s="65">
        <f t="shared" si="212"/>
        <v>0</v>
      </c>
      <c r="N428" s="65">
        <f t="shared" si="212"/>
        <v>0</v>
      </c>
      <c r="O428" s="65">
        <f t="shared" si="212"/>
        <v>0</v>
      </c>
      <c r="P428" s="65">
        <f t="shared" si="212"/>
        <v>0</v>
      </c>
      <c r="Q428" s="65">
        <f t="shared" si="212"/>
        <v>0</v>
      </c>
    </row>
    <row r="429" spans="1:17" ht="25.5" hidden="1" x14ac:dyDescent="0.2">
      <c r="A429" s="76"/>
      <c r="B429" s="74"/>
      <c r="C429" s="63" t="s">
        <v>6</v>
      </c>
      <c r="D429" s="64"/>
      <c r="E429" s="65">
        <f t="shared" si="211"/>
        <v>0</v>
      </c>
      <c r="F429" s="65">
        <v>0</v>
      </c>
      <c r="G429" s="65">
        <v>0</v>
      </c>
      <c r="H429" s="65">
        <v>0</v>
      </c>
      <c r="I429" s="65">
        <v>0</v>
      </c>
      <c r="J429" s="65">
        <v>0</v>
      </c>
      <c r="K429" s="65">
        <v>0</v>
      </c>
      <c r="L429" s="65">
        <v>0</v>
      </c>
      <c r="M429" s="65">
        <v>0</v>
      </c>
      <c r="N429" s="65">
        <v>0</v>
      </c>
      <c r="O429" s="65">
        <v>0</v>
      </c>
      <c r="P429" s="65">
        <v>0</v>
      </c>
      <c r="Q429" s="65">
        <v>0</v>
      </c>
    </row>
    <row r="430" spans="1:17" ht="25.5" hidden="1" x14ac:dyDescent="0.2">
      <c r="A430" s="76"/>
      <c r="B430" s="74"/>
      <c r="C430" s="63" t="s">
        <v>7</v>
      </c>
      <c r="D430" s="66" t="s">
        <v>99</v>
      </c>
      <c r="E430" s="65">
        <f t="shared" si="211"/>
        <v>0</v>
      </c>
      <c r="F430" s="65">
        <v>0</v>
      </c>
      <c r="G430" s="65">
        <v>0</v>
      </c>
      <c r="H430" s="65">
        <v>0</v>
      </c>
      <c r="I430" s="65">
        <v>0</v>
      </c>
      <c r="J430" s="65">
        <v>0</v>
      </c>
      <c r="K430" s="65">
        <v>0</v>
      </c>
      <c r="L430" s="65">
        <v>0</v>
      </c>
      <c r="M430" s="65">
        <v>0</v>
      </c>
      <c r="N430" s="65">
        <v>0</v>
      </c>
      <c r="O430" s="65">
        <v>0</v>
      </c>
      <c r="P430" s="65">
        <v>0</v>
      </c>
      <c r="Q430" s="65">
        <v>0</v>
      </c>
    </row>
    <row r="431" spans="1:17" ht="25.5" hidden="1" x14ac:dyDescent="0.2">
      <c r="A431" s="76"/>
      <c r="B431" s="74"/>
      <c r="C431" s="63" t="s">
        <v>8</v>
      </c>
      <c r="D431" s="66"/>
      <c r="E431" s="65">
        <f t="shared" si="211"/>
        <v>0</v>
      </c>
      <c r="F431" s="65">
        <v>0</v>
      </c>
      <c r="G431" s="65">
        <v>0</v>
      </c>
      <c r="H431" s="65">
        <v>0</v>
      </c>
      <c r="I431" s="65">
        <v>0</v>
      </c>
      <c r="J431" s="65">
        <v>0</v>
      </c>
      <c r="K431" s="65">
        <v>0</v>
      </c>
      <c r="L431" s="65">
        <v>0</v>
      </c>
      <c r="M431" s="65">
        <v>0</v>
      </c>
      <c r="N431" s="65">
        <v>0</v>
      </c>
      <c r="O431" s="65">
        <v>0</v>
      </c>
      <c r="P431" s="65">
        <v>0</v>
      </c>
      <c r="Q431" s="65">
        <v>0</v>
      </c>
    </row>
    <row r="432" spans="1:17" ht="25.5" hidden="1" x14ac:dyDescent="0.2">
      <c r="A432" s="76"/>
      <c r="B432" s="74"/>
      <c r="C432" s="63" t="s">
        <v>58</v>
      </c>
      <c r="D432" s="66"/>
      <c r="E432" s="65">
        <f t="shared" si="211"/>
        <v>0</v>
      </c>
      <c r="F432" s="65">
        <v>0</v>
      </c>
      <c r="G432" s="65">
        <v>0</v>
      </c>
      <c r="H432" s="65">
        <v>0</v>
      </c>
      <c r="I432" s="65">
        <v>0</v>
      </c>
      <c r="J432" s="65">
        <v>0</v>
      </c>
      <c r="K432" s="65">
        <v>0</v>
      </c>
      <c r="L432" s="65">
        <v>0</v>
      </c>
      <c r="M432" s="65">
        <v>0</v>
      </c>
      <c r="N432" s="65">
        <v>0</v>
      </c>
      <c r="O432" s="65">
        <v>0</v>
      </c>
      <c r="P432" s="65">
        <v>0</v>
      </c>
      <c r="Q432" s="65">
        <v>0</v>
      </c>
    </row>
    <row r="433" spans="1:17" ht="38.25" hidden="1" x14ac:dyDescent="0.2">
      <c r="A433" s="76"/>
      <c r="B433" s="74"/>
      <c r="C433" s="63" t="s">
        <v>103</v>
      </c>
      <c r="D433" s="66"/>
      <c r="E433" s="65">
        <f t="shared" si="211"/>
        <v>0</v>
      </c>
      <c r="F433" s="65">
        <v>0</v>
      </c>
      <c r="G433" s="65">
        <v>0</v>
      </c>
      <c r="H433" s="65">
        <v>0</v>
      </c>
      <c r="I433" s="65">
        <v>0</v>
      </c>
      <c r="J433" s="65">
        <v>0</v>
      </c>
      <c r="K433" s="65">
        <v>0</v>
      </c>
      <c r="L433" s="65">
        <v>0</v>
      </c>
      <c r="M433" s="65">
        <v>0</v>
      </c>
      <c r="N433" s="65">
        <v>0</v>
      </c>
      <c r="O433" s="65">
        <v>0</v>
      </c>
      <c r="P433" s="65">
        <v>0</v>
      </c>
      <c r="Q433" s="65">
        <v>0</v>
      </c>
    </row>
    <row r="434" spans="1:17" ht="82.5" hidden="1" customHeight="1" x14ac:dyDescent="0.2">
      <c r="A434" s="76"/>
      <c r="B434" s="74"/>
      <c r="C434" s="63" t="s">
        <v>104</v>
      </c>
      <c r="D434" s="66"/>
      <c r="E434" s="65">
        <f t="shared" si="211"/>
        <v>0</v>
      </c>
      <c r="F434" s="65">
        <v>0</v>
      </c>
      <c r="G434" s="65">
        <v>0</v>
      </c>
      <c r="H434" s="65">
        <v>0</v>
      </c>
      <c r="I434" s="65">
        <v>0</v>
      </c>
      <c r="J434" s="65">
        <v>0</v>
      </c>
      <c r="K434" s="65">
        <v>0</v>
      </c>
      <c r="L434" s="65">
        <v>0</v>
      </c>
      <c r="M434" s="65">
        <v>0</v>
      </c>
      <c r="N434" s="65">
        <v>0</v>
      </c>
      <c r="O434" s="65">
        <v>0</v>
      </c>
      <c r="P434" s="65">
        <v>0</v>
      </c>
      <c r="Q434" s="65">
        <v>0</v>
      </c>
    </row>
    <row r="435" spans="1:17" hidden="1" x14ac:dyDescent="0.2">
      <c r="A435" s="76" t="s">
        <v>118</v>
      </c>
      <c r="B435" s="74" t="s">
        <v>121</v>
      </c>
      <c r="C435" s="63" t="s">
        <v>34</v>
      </c>
      <c r="D435" s="64"/>
      <c r="E435" s="65">
        <f t="shared" ref="E435:E441" si="213">F435+G435+H435+I435+J435+K435+L435+O435+M435+N435</f>
        <v>1800</v>
      </c>
      <c r="F435" s="65">
        <f t="shared" ref="F435:Q435" si="214">SUM(F436:F441)</f>
        <v>0</v>
      </c>
      <c r="G435" s="65">
        <f t="shared" si="214"/>
        <v>0</v>
      </c>
      <c r="H435" s="65">
        <f t="shared" si="214"/>
        <v>0</v>
      </c>
      <c r="I435" s="65">
        <f t="shared" si="214"/>
        <v>0</v>
      </c>
      <c r="J435" s="65">
        <f t="shared" si="214"/>
        <v>0</v>
      </c>
      <c r="K435" s="65">
        <f t="shared" si="214"/>
        <v>0</v>
      </c>
      <c r="L435" s="65">
        <f t="shared" si="214"/>
        <v>0</v>
      </c>
      <c r="M435" s="65">
        <f t="shared" si="214"/>
        <v>600</v>
      </c>
      <c r="N435" s="65">
        <f t="shared" si="214"/>
        <v>600</v>
      </c>
      <c r="O435" s="65">
        <f t="shared" si="214"/>
        <v>600</v>
      </c>
      <c r="P435" s="65">
        <f t="shared" si="214"/>
        <v>0</v>
      </c>
      <c r="Q435" s="65">
        <f t="shared" si="214"/>
        <v>0</v>
      </c>
    </row>
    <row r="436" spans="1:17" ht="25.5" hidden="1" x14ac:dyDescent="0.2">
      <c r="A436" s="76"/>
      <c r="B436" s="74"/>
      <c r="C436" s="63" t="s">
        <v>6</v>
      </c>
      <c r="D436" s="64"/>
      <c r="E436" s="65">
        <f t="shared" si="213"/>
        <v>0</v>
      </c>
      <c r="F436" s="65">
        <v>0</v>
      </c>
      <c r="G436" s="65">
        <v>0</v>
      </c>
      <c r="H436" s="65">
        <v>0</v>
      </c>
      <c r="I436" s="65">
        <v>0</v>
      </c>
      <c r="J436" s="65">
        <v>0</v>
      </c>
      <c r="K436" s="65">
        <v>0</v>
      </c>
      <c r="L436" s="65">
        <v>0</v>
      </c>
      <c r="M436" s="65">
        <v>0</v>
      </c>
      <c r="N436" s="65">
        <v>0</v>
      </c>
      <c r="O436" s="65">
        <v>0</v>
      </c>
      <c r="P436" s="65">
        <v>0</v>
      </c>
      <c r="Q436" s="65">
        <v>0</v>
      </c>
    </row>
    <row r="437" spans="1:17" ht="25.5" hidden="1" x14ac:dyDescent="0.2">
      <c r="A437" s="76"/>
      <c r="B437" s="74"/>
      <c r="C437" s="63" t="s">
        <v>7</v>
      </c>
      <c r="D437" s="66" t="s">
        <v>99</v>
      </c>
      <c r="E437" s="65">
        <f t="shared" si="213"/>
        <v>1800</v>
      </c>
      <c r="F437" s="65">
        <v>0</v>
      </c>
      <c r="G437" s="65">
        <v>0</v>
      </c>
      <c r="H437" s="65">
        <v>0</v>
      </c>
      <c r="I437" s="65">
        <v>0</v>
      </c>
      <c r="J437" s="65">
        <v>0</v>
      </c>
      <c r="K437" s="65">
        <v>0</v>
      </c>
      <c r="L437" s="65">
        <v>0</v>
      </c>
      <c r="M437" s="65">
        <v>600</v>
      </c>
      <c r="N437" s="65">
        <v>600</v>
      </c>
      <c r="O437" s="65">
        <v>600</v>
      </c>
      <c r="P437" s="65">
        <v>0</v>
      </c>
      <c r="Q437" s="65">
        <v>0</v>
      </c>
    </row>
    <row r="438" spans="1:17" ht="25.5" hidden="1" x14ac:dyDescent="0.2">
      <c r="A438" s="76"/>
      <c r="B438" s="74"/>
      <c r="C438" s="63" t="s">
        <v>8</v>
      </c>
      <c r="D438" s="66"/>
      <c r="E438" s="65">
        <f t="shared" si="213"/>
        <v>0</v>
      </c>
      <c r="F438" s="65">
        <v>0</v>
      </c>
      <c r="G438" s="65">
        <v>0</v>
      </c>
      <c r="H438" s="65">
        <v>0</v>
      </c>
      <c r="I438" s="65">
        <v>0</v>
      </c>
      <c r="J438" s="65">
        <v>0</v>
      </c>
      <c r="K438" s="65">
        <v>0</v>
      </c>
      <c r="L438" s="65">
        <v>0</v>
      </c>
      <c r="M438" s="65">
        <v>0</v>
      </c>
      <c r="N438" s="65">
        <v>0</v>
      </c>
      <c r="O438" s="65">
        <v>0</v>
      </c>
      <c r="P438" s="65">
        <v>0</v>
      </c>
      <c r="Q438" s="65">
        <v>0</v>
      </c>
    </row>
    <row r="439" spans="1:17" ht="25.5" hidden="1" x14ac:dyDescent="0.2">
      <c r="A439" s="76"/>
      <c r="B439" s="74"/>
      <c r="C439" s="63" t="s">
        <v>58</v>
      </c>
      <c r="D439" s="66"/>
      <c r="E439" s="65">
        <f t="shared" si="213"/>
        <v>0</v>
      </c>
      <c r="F439" s="65">
        <v>0</v>
      </c>
      <c r="G439" s="65">
        <v>0</v>
      </c>
      <c r="H439" s="65">
        <v>0</v>
      </c>
      <c r="I439" s="65">
        <v>0</v>
      </c>
      <c r="J439" s="65">
        <v>0</v>
      </c>
      <c r="K439" s="65">
        <v>0</v>
      </c>
      <c r="L439" s="65">
        <v>0</v>
      </c>
      <c r="M439" s="65">
        <v>0</v>
      </c>
      <c r="N439" s="65">
        <v>0</v>
      </c>
      <c r="O439" s="65">
        <v>0</v>
      </c>
      <c r="P439" s="65">
        <v>0</v>
      </c>
      <c r="Q439" s="65">
        <v>0</v>
      </c>
    </row>
    <row r="440" spans="1:17" ht="38.25" hidden="1" x14ac:dyDescent="0.2">
      <c r="A440" s="76"/>
      <c r="B440" s="74"/>
      <c r="C440" s="63" t="s">
        <v>103</v>
      </c>
      <c r="D440" s="66"/>
      <c r="E440" s="65">
        <f t="shared" si="213"/>
        <v>0</v>
      </c>
      <c r="F440" s="65">
        <v>0</v>
      </c>
      <c r="G440" s="65">
        <v>0</v>
      </c>
      <c r="H440" s="65">
        <v>0</v>
      </c>
      <c r="I440" s="65">
        <v>0</v>
      </c>
      <c r="J440" s="65">
        <v>0</v>
      </c>
      <c r="K440" s="65">
        <v>0</v>
      </c>
      <c r="L440" s="65">
        <v>0</v>
      </c>
      <c r="M440" s="65">
        <v>0</v>
      </c>
      <c r="N440" s="65">
        <v>0</v>
      </c>
      <c r="O440" s="65">
        <v>0</v>
      </c>
      <c r="P440" s="65">
        <v>0</v>
      </c>
      <c r="Q440" s="65">
        <v>0</v>
      </c>
    </row>
    <row r="441" spans="1:17" ht="90" hidden="1" customHeight="1" x14ac:dyDescent="0.2">
      <c r="A441" s="76"/>
      <c r="B441" s="74"/>
      <c r="C441" s="63" t="s">
        <v>104</v>
      </c>
      <c r="D441" s="66"/>
      <c r="E441" s="65">
        <f t="shared" si="213"/>
        <v>0</v>
      </c>
      <c r="F441" s="65">
        <v>0</v>
      </c>
      <c r="G441" s="65">
        <v>0</v>
      </c>
      <c r="H441" s="65">
        <v>0</v>
      </c>
      <c r="I441" s="65">
        <v>0</v>
      </c>
      <c r="J441" s="65">
        <v>0</v>
      </c>
      <c r="K441" s="65">
        <v>0</v>
      </c>
      <c r="L441" s="65">
        <v>0</v>
      </c>
      <c r="M441" s="65">
        <v>0</v>
      </c>
      <c r="N441" s="65">
        <v>0</v>
      </c>
      <c r="O441" s="65">
        <v>0</v>
      </c>
      <c r="P441" s="65">
        <v>0</v>
      </c>
      <c r="Q441" s="65">
        <v>0</v>
      </c>
    </row>
    <row r="442" spans="1:17" hidden="1" x14ac:dyDescent="0.2">
      <c r="A442" s="76" t="s">
        <v>117</v>
      </c>
      <c r="B442" s="74" t="s">
        <v>122</v>
      </c>
      <c r="C442" s="63" t="s">
        <v>34</v>
      </c>
      <c r="D442" s="64"/>
      <c r="E442" s="65">
        <f t="shared" ref="E442:E455" si="215">F442+G442+H442+I442+J442+K442+L442+O442+M442+N442</f>
        <v>0</v>
      </c>
      <c r="F442" s="65">
        <f t="shared" ref="F442:Q442" si="216">SUM(F443:F448)</f>
        <v>0</v>
      </c>
      <c r="G442" s="65">
        <f t="shared" si="216"/>
        <v>0</v>
      </c>
      <c r="H442" s="65">
        <f t="shared" si="216"/>
        <v>0</v>
      </c>
      <c r="I442" s="65">
        <f t="shared" si="216"/>
        <v>0</v>
      </c>
      <c r="J442" s="65">
        <f t="shared" si="216"/>
        <v>0</v>
      </c>
      <c r="K442" s="65">
        <f t="shared" si="216"/>
        <v>0</v>
      </c>
      <c r="L442" s="65">
        <f t="shared" si="216"/>
        <v>0</v>
      </c>
      <c r="M442" s="65">
        <f t="shared" si="216"/>
        <v>0</v>
      </c>
      <c r="N442" s="65">
        <f t="shared" si="216"/>
        <v>0</v>
      </c>
      <c r="O442" s="65">
        <f t="shared" si="216"/>
        <v>0</v>
      </c>
      <c r="P442" s="65">
        <f t="shared" si="216"/>
        <v>0</v>
      </c>
      <c r="Q442" s="65">
        <f t="shared" si="216"/>
        <v>0</v>
      </c>
    </row>
    <row r="443" spans="1:17" ht="25.5" hidden="1" x14ac:dyDescent="0.2">
      <c r="A443" s="76"/>
      <c r="B443" s="74"/>
      <c r="C443" s="63" t="s">
        <v>6</v>
      </c>
      <c r="D443" s="64"/>
      <c r="E443" s="65">
        <f t="shared" si="215"/>
        <v>0</v>
      </c>
      <c r="F443" s="65">
        <v>0</v>
      </c>
      <c r="G443" s="65">
        <v>0</v>
      </c>
      <c r="H443" s="65">
        <v>0</v>
      </c>
      <c r="I443" s="65">
        <v>0</v>
      </c>
      <c r="J443" s="65">
        <v>0</v>
      </c>
      <c r="K443" s="65">
        <v>0</v>
      </c>
      <c r="L443" s="65">
        <v>0</v>
      </c>
      <c r="M443" s="65">
        <v>0</v>
      </c>
      <c r="N443" s="65">
        <v>0</v>
      </c>
      <c r="O443" s="65">
        <v>0</v>
      </c>
      <c r="P443" s="65">
        <v>0</v>
      </c>
      <c r="Q443" s="65">
        <v>0</v>
      </c>
    </row>
    <row r="444" spans="1:17" ht="25.5" hidden="1" x14ac:dyDescent="0.2">
      <c r="A444" s="76"/>
      <c r="B444" s="74"/>
      <c r="C444" s="63" t="s">
        <v>7</v>
      </c>
      <c r="D444" s="66" t="s">
        <v>99</v>
      </c>
      <c r="E444" s="65">
        <f t="shared" si="215"/>
        <v>0</v>
      </c>
      <c r="F444" s="65">
        <v>0</v>
      </c>
      <c r="G444" s="65">
        <v>0</v>
      </c>
      <c r="H444" s="65">
        <v>0</v>
      </c>
      <c r="I444" s="65">
        <v>0</v>
      </c>
      <c r="J444" s="65">
        <v>0</v>
      </c>
      <c r="K444" s="65">
        <v>0</v>
      </c>
      <c r="L444" s="65">
        <v>0</v>
      </c>
      <c r="M444" s="65">
        <v>0</v>
      </c>
      <c r="N444" s="65">
        <v>0</v>
      </c>
      <c r="O444" s="65">
        <v>0</v>
      </c>
      <c r="P444" s="65">
        <v>0</v>
      </c>
      <c r="Q444" s="65">
        <v>0</v>
      </c>
    </row>
    <row r="445" spans="1:17" ht="25.5" hidden="1" x14ac:dyDescent="0.2">
      <c r="A445" s="76"/>
      <c r="B445" s="74"/>
      <c r="C445" s="63" t="s">
        <v>8</v>
      </c>
      <c r="D445" s="66"/>
      <c r="E445" s="65">
        <f t="shared" si="215"/>
        <v>0</v>
      </c>
      <c r="F445" s="65">
        <v>0</v>
      </c>
      <c r="G445" s="65">
        <v>0</v>
      </c>
      <c r="H445" s="65">
        <v>0</v>
      </c>
      <c r="I445" s="65">
        <v>0</v>
      </c>
      <c r="J445" s="65">
        <v>0</v>
      </c>
      <c r="K445" s="65">
        <v>0</v>
      </c>
      <c r="L445" s="65">
        <v>0</v>
      </c>
      <c r="M445" s="65">
        <v>0</v>
      </c>
      <c r="N445" s="65">
        <v>0</v>
      </c>
      <c r="O445" s="65">
        <v>0</v>
      </c>
      <c r="P445" s="65">
        <v>0</v>
      </c>
      <c r="Q445" s="65">
        <v>0</v>
      </c>
    </row>
    <row r="446" spans="1:17" ht="25.5" hidden="1" x14ac:dyDescent="0.2">
      <c r="A446" s="76"/>
      <c r="B446" s="74"/>
      <c r="C446" s="63" t="s">
        <v>58</v>
      </c>
      <c r="D446" s="66"/>
      <c r="E446" s="65">
        <f t="shared" si="215"/>
        <v>0</v>
      </c>
      <c r="F446" s="65">
        <v>0</v>
      </c>
      <c r="G446" s="65">
        <v>0</v>
      </c>
      <c r="H446" s="65">
        <v>0</v>
      </c>
      <c r="I446" s="65">
        <v>0</v>
      </c>
      <c r="J446" s="65">
        <v>0</v>
      </c>
      <c r="K446" s="65">
        <v>0</v>
      </c>
      <c r="L446" s="65">
        <v>0</v>
      </c>
      <c r="M446" s="65">
        <v>0</v>
      </c>
      <c r="N446" s="65">
        <v>0</v>
      </c>
      <c r="O446" s="65">
        <v>0</v>
      </c>
      <c r="P446" s="65">
        <v>0</v>
      </c>
      <c r="Q446" s="65">
        <v>0</v>
      </c>
    </row>
    <row r="447" spans="1:17" ht="38.25" hidden="1" x14ac:dyDescent="0.2">
      <c r="A447" s="76"/>
      <c r="B447" s="74"/>
      <c r="C447" s="63" t="s">
        <v>103</v>
      </c>
      <c r="D447" s="66"/>
      <c r="E447" s="65">
        <f t="shared" si="215"/>
        <v>0</v>
      </c>
      <c r="F447" s="65">
        <v>0</v>
      </c>
      <c r="G447" s="65">
        <v>0</v>
      </c>
      <c r="H447" s="65">
        <v>0</v>
      </c>
      <c r="I447" s="65">
        <v>0</v>
      </c>
      <c r="J447" s="65">
        <v>0</v>
      </c>
      <c r="K447" s="65">
        <v>0</v>
      </c>
      <c r="L447" s="65">
        <v>0</v>
      </c>
      <c r="M447" s="65">
        <v>0</v>
      </c>
      <c r="N447" s="65">
        <v>0</v>
      </c>
      <c r="O447" s="65">
        <v>0</v>
      </c>
      <c r="P447" s="65">
        <v>0</v>
      </c>
      <c r="Q447" s="65">
        <v>0</v>
      </c>
    </row>
    <row r="448" spans="1:17" ht="51" hidden="1" x14ac:dyDescent="0.2">
      <c r="A448" s="76"/>
      <c r="B448" s="74"/>
      <c r="C448" s="63" t="s">
        <v>104</v>
      </c>
      <c r="D448" s="66"/>
      <c r="E448" s="65">
        <f t="shared" si="215"/>
        <v>0</v>
      </c>
      <c r="F448" s="65">
        <v>0</v>
      </c>
      <c r="G448" s="65">
        <v>0</v>
      </c>
      <c r="H448" s="65">
        <v>0</v>
      </c>
      <c r="I448" s="65">
        <v>0</v>
      </c>
      <c r="J448" s="65">
        <v>0</v>
      </c>
      <c r="K448" s="65">
        <v>0</v>
      </c>
      <c r="L448" s="65">
        <v>0</v>
      </c>
      <c r="M448" s="65">
        <v>0</v>
      </c>
      <c r="N448" s="65">
        <v>0</v>
      </c>
      <c r="O448" s="65">
        <v>0</v>
      </c>
      <c r="P448" s="65">
        <v>0</v>
      </c>
      <c r="Q448" s="65">
        <v>0</v>
      </c>
    </row>
    <row r="449" spans="1:17" hidden="1" x14ac:dyDescent="0.2">
      <c r="A449" s="76" t="s">
        <v>116</v>
      </c>
      <c r="B449" s="74" t="s">
        <v>123</v>
      </c>
      <c r="C449" s="63" t="s">
        <v>34</v>
      </c>
      <c r="D449" s="64"/>
      <c r="E449" s="65">
        <f t="shared" si="215"/>
        <v>0</v>
      </c>
      <c r="F449" s="65">
        <f t="shared" ref="F449:Q449" si="217">SUM(F450:F455)</f>
        <v>0</v>
      </c>
      <c r="G449" s="65">
        <f t="shared" si="217"/>
        <v>0</v>
      </c>
      <c r="H449" s="65">
        <f t="shared" si="217"/>
        <v>0</v>
      </c>
      <c r="I449" s="65">
        <f t="shared" si="217"/>
        <v>0</v>
      </c>
      <c r="J449" s="65">
        <f t="shared" si="217"/>
        <v>0</v>
      </c>
      <c r="K449" s="65">
        <f t="shared" si="217"/>
        <v>0</v>
      </c>
      <c r="L449" s="65">
        <f t="shared" si="217"/>
        <v>0</v>
      </c>
      <c r="M449" s="65">
        <f t="shared" si="217"/>
        <v>0</v>
      </c>
      <c r="N449" s="65">
        <f t="shared" si="217"/>
        <v>0</v>
      </c>
      <c r="O449" s="65">
        <f t="shared" si="217"/>
        <v>0</v>
      </c>
      <c r="P449" s="65">
        <f t="shared" si="217"/>
        <v>0</v>
      </c>
      <c r="Q449" s="65">
        <f t="shared" si="217"/>
        <v>0</v>
      </c>
    </row>
    <row r="450" spans="1:17" ht="25.5" hidden="1" x14ac:dyDescent="0.2">
      <c r="A450" s="76"/>
      <c r="B450" s="74"/>
      <c r="C450" s="63" t="s">
        <v>6</v>
      </c>
      <c r="D450" s="64"/>
      <c r="E450" s="65">
        <f t="shared" si="215"/>
        <v>0</v>
      </c>
      <c r="F450" s="65">
        <v>0</v>
      </c>
      <c r="G450" s="65">
        <v>0</v>
      </c>
      <c r="H450" s="65">
        <v>0</v>
      </c>
      <c r="I450" s="65">
        <v>0</v>
      </c>
      <c r="J450" s="65">
        <v>0</v>
      </c>
      <c r="K450" s="65">
        <v>0</v>
      </c>
      <c r="L450" s="65">
        <v>0</v>
      </c>
      <c r="M450" s="65">
        <v>0</v>
      </c>
      <c r="N450" s="65">
        <v>0</v>
      </c>
      <c r="O450" s="65">
        <v>0</v>
      </c>
      <c r="P450" s="65">
        <v>0</v>
      </c>
      <c r="Q450" s="65">
        <v>0</v>
      </c>
    </row>
    <row r="451" spans="1:17" ht="25.5" hidden="1" x14ac:dyDescent="0.2">
      <c r="A451" s="76"/>
      <c r="B451" s="74"/>
      <c r="C451" s="63" t="s">
        <v>7</v>
      </c>
      <c r="D451" s="66" t="s">
        <v>99</v>
      </c>
      <c r="E451" s="65">
        <f t="shared" si="215"/>
        <v>0</v>
      </c>
      <c r="F451" s="65">
        <v>0</v>
      </c>
      <c r="G451" s="65">
        <v>0</v>
      </c>
      <c r="H451" s="65">
        <v>0</v>
      </c>
      <c r="I451" s="65">
        <v>0</v>
      </c>
      <c r="J451" s="65">
        <v>0</v>
      </c>
      <c r="K451" s="65">
        <v>0</v>
      </c>
      <c r="L451" s="65">
        <v>0</v>
      </c>
      <c r="M451" s="65">
        <v>0</v>
      </c>
      <c r="N451" s="65">
        <v>0</v>
      </c>
      <c r="O451" s="65">
        <v>0</v>
      </c>
      <c r="P451" s="65">
        <v>0</v>
      </c>
      <c r="Q451" s="65">
        <v>0</v>
      </c>
    </row>
    <row r="452" spans="1:17" ht="25.5" hidden="1" x14ac:dyDescent="0.2">
      <c r="A452" s="76"/>
      <c r="B452" s="74"/>
      <c r="C452" s="63" t="s">
        <v>8</v>
      </c>
      <c r="D452" s="66"/>
      <c r="E452" s="65">
        <f t="shared" si="215"/>
        <v>0</v>
      </c>
      <c r="F452" s="65">
        <v>0</v>
      </c>
      <c r="G452" s="65">
        <v>0</v>
      </c>
      <c r="H452" s="65">
        <v>0</v>
      </c>
      <c r="I452" s="65">
        <v>0</v>
      </c>
      <c r="J452" s="65">
        <v>0</v>
      </c>
      <c r="K452" s="65">
        <v>0</v>
      </c>
      <c r="L452" s="65">
        <v>0</v>
      </c>
      <c r="M452" s="65">
        <v>0</v>
      </c>
      <c r="N452" s="65">
        <v>0</v>
      </c>
      <c r="O452" s="65">
        <v>0</v>
      </c>
      <c r="P452" s="65">
        <v>0</v>
      </c>
      <c r="Q452" s="65">
        <v>0</v>
      </c>
    </row>
    <row r="453" spans="1:17" ht="25.5" hidden="1" x14ac:dyDescent="0.2">
      <c r="A453" s="76"/>
      <c r="B453" s="74"/>
      <c r="C453" s="63" t="s">
        <v>58</v>
      </c>
      <c r="D453" s="66"/>
      <c r="E453" s="65">
        <f t="shared" si="215"/>
        <v>0</v>
      </c>
      <c r="F453" s="65">
        <v>0</v>
      </c>
      <c r="G453" s="65">
        <v>0</v>
      </c>
      <c r="H453" s="65">
        <v>0</v>
      </c>
      <c r="I453" s="65">
        <v>0</v>
      </c>
      <c r="J453" s="65">
        <v>0</v>
      </c>
      <c r="K453" s="65">
        <v>0</v>
      </c>
      <c r="L453" s="65">
        <v>0</v>
      </c>
      <c r="M453" s="65">
        <v>0</v>
      </c>
      <c r="N453" s="65">
        <v>0</v>
      </c>
      <c r="O453" s="65">
        <v>0</v>
      </c>
      <c r="P453" s="65">
        <v>0</v>
      </c>
      <c r="Q453" s="65">
        <v>0</v>
      </c>
    </row>
    <row r="454" spans="1:17" ht="38.25" hidden="1" x14ac:dyDescent="0.2">
      <c r="A454" s="76"/>
      <c r="B454" s="74"/>
      <c r="C454" s="63" t="s">
        <v>103</v>
      </c>
      <c r="D454" s="66"/>
      <c r="E454" s="65">
        <f t="shared" si="215"/>
        <v>0</v>
      </c>
      <c r="F454" s="65">
        <v>0</v>
      </c>
      <c r="G454" s="65">
        <v>0</v>
      </c>
      <c r="H454" s="65">
        <v>0</v>
      </c>
      <c r="I454" s="65">
        <v>0</v>
      </c>
      <c r="J454" s="65">
        <v>0</v>
      </c>
      <c r="K454" s="65">
        <v>0</v>
      </c>
      <c r="L454" s="65">
        <v>0</v>
      </c>
      <c r="M454" s="65">
        <v>0</v>
      </c>
      <c r="N454" s="65">
        <v>0</v>
      </c>
      <c r="O454" s="65">
        <v>0</v>
      </c>
      <c r="P454" s="65">
        <v>0</v>
      </c>
      <c r="Q454" s="65">
        <v>0</v>
      </c>
    </row>
    <row r="455" spans="1:17" ht="93.75" hidden="1" customHeight="1" x14ac:dyDescent="0.2">
      <c r="A455" s="76"/>
      <c r="B455" s="74"/>
      <c r="C455" s="63" t="s">
        <v>104</v>
      </c>
      <c r="D455" s="66"/>
      <c r="E455" s="65">
        <f t="shared" si="215"/>
        <v>0</v>
      </c>
      <c r="F455" s="65">
        <v>0</v>
      </c>
      <c r="G455" s="65">
        <v>0</v>
      </c>
      <c r="H455" s="65">
        <v>0</v>
      </c>
      <c r="I455" s="65">
        <v>0</v>
      </c>
      <c r="J455" s="65">
        <v>0</v>
      </c>
      <c r="K455" s="65">
        <v>0</v>
      </c>
      <c r="L455" s="65">
        <v>0</v>
      </c>
      <c r="M455" s="65">
        <v>0</v>
      </c>
      <c r="N455" s="65">
        <v>0</v>
      </c>
      <c r="O455" s="65">
        <v>0</v>
      </c>
      <c r="P455" s="65">
        <v>0</v>
      </c>
      <c r="Q455" s="65">
        <v>0</v>
      </c>
    </row>
    <row r="456" spans="1:17" x14ac:dyDescent="0.2">
      <c r="Q456" s="67"/>
    </row>
  </sheetData>
  <mergeCells count="117">
    <mergeCell ref="B65:B75"/>
    <mergeCell ref="A65:A75"/>
    <mergeCell ref="B101:B120"/>
    <mergeCell ref="C122:C126"/>
    <mergeCell ref="A139:A151"/>
    <mergeCell ref="A121:A138"/>
    <mergeCell ref="A101:A120"/>
    <mergeCell ref="C67:C70"/>
    <mergeCell ref="C273:C275"/>
    <mergeCell ref="B197:B228"/>
    <mergeCell ref="B272:B292"/>
    <mergeCell ref="A242:A252"/>
    <mergeCell ref="B242:B252"/>
    <mergeCell ref="A229:A241"/>
    <mergeCell ref="B229:B241"/>
    <mergeCell ref="A76:A89"/>
    <mergeCell ref="B76:B89"/>
    <mergeCell ref="B121:B138"/>
    <mergeCell ref="A90:A100"/>
    <mergeCell ref="B90:B100"/>
    <mergeCell ref="A152:A164"/>
    <mergeCell ref="B152:B164"/>
    <mergeCell ref="A165:A176"/>
    <mergeCell ref="B165:B176"/>
    <mergeCell ref="C92:C95"/>
    <mergeCell ref="C77:C79"/>
    <mergeCell ref="C80:C84"/>
    <mergeCell ref="A313:A324"/>
    <mergeCell ref="A301:A312"/>
    <mergeCell ref="B301:B312"/>
    <mergeCell ref="A253:A271"/>
    <mergeCell ref="B253:B271"/>
    <mergeCell ref="A272:A292"/>
    <mergeCell ref="C317:C319"/>
    <mergeCell ref="C305:C307"/>
    <mergeCell ref="C314:C316"/>
    <mergeCell ref="C302:C304"/>
    <mergeCell ref="A293:A300"/>
    <mergeCell ref="B293:B300"/>
    <mergeCell ref="B313:B324"/>
    <mergeCell ref="A177:A188"/>
    <mergeCell ref="B177:B188"/>
    <mergeCell ref="A197:A228"/>
    <mergeCell ref="C244:C247"/>
    <mergeCell ref="A189:A196"/>
    <mergeCell ref="B189:B196"/>
    <mergeCell ref="C1:Q1"/>
    <mergeCell ref="A2:Q2"/>
    <mergeCell ref="A7:A30"/>
    <mergeCell ref="A31:A49"/>
    <mergeCell ref="A50:A64"/>
    <mergeCell ref="C51:C55"/>
    <mergeCell ref="C56:C59"/>
    <mergeCell ref="B7:B30"/>
    <mergeCell ref="B31:B49"/>
    <mergeCell ref="C32:C36"/>
    <mergeCell ref="A4:A5"/>
    <mergeCell ref="C4:C5"/>
    <mergeCell ref="B4:B5"/>
    <mergeCell ref="C37:C44"/>
    <mergeCell ref="E4:Q4"/>
    <mergeCell ref="B50:B64"/>
    <mergeCell ref="C102:C107"/>
    <mergeCell ref="A413:A420"/>
    <mergeCell ref="B413:B420"/>
    <mergeCell ref="C235:C237"/>
    <mergeCell ref="C220:C224"/>
    <mergeCell ref="C254:C258"/>
    <mergeCell ref="C259:C266"/>
    <mergeCell ref="C178:C180"/>
    <mergeCell ref="C181:C183"/>
    <mergeCell ref="C108:C115"/>
    <mergeCell ref="C231:C234"/>
    <mergeCell ref="B139:B151"/>
    <mergeCell ref="C143:C146"/>
    <mergeCell ref="C140:C142"/>
    <mergeCell ref="C127:C133"/>
    <mergeCell ref="C154:C159"/>
    <mergeCell ref="A367:A373"/>
    <mergeCell ref="B367:B373"/>
    <mergeCell ref="A353:A359"/>
    <mergeCell ref="B353:B359"/>
    <mergeCell ref="A360:A366"/>
    <mergeCell ref="B360:B366"/>
    <mergeCell ref="A346:A352"/>
    <mergeCell ref="C276:C284"/>
    <mergeCell ref="A442:A448"/>
    <mergeCell ref="B442:B448"/>
    <mergeCell ref="A449:A455"/>
    <mergeCell ref="B449:B455"/>
    <mergeCell ref="A421:A427"/>
    <mergeCell ref="B421:B427"/>
    <mergeCell ref="A428:A434"/>
    <mergeCell ref="B428:B434"/>
    <mergeCell ref="A435:A441"/>
    <mergeCell ref="B435:B441"/>
    <mergeCell ref="A399:A405"/>
    <mergeCell ref="B399:B405"/>
    <mergeCell ref="B325:B331"/>
    <mergeCell ref="A332:A338"/>
    <mergeCell ref="B332:B338"/>
    <mergeCell ref="A339:A345"/>
    <mergeCell ref="B339:B345"/>
    <mergeCell ref="A406:A412"/>
    <mergeCell ref="B406:B412"/>
    <mergeCell ref="C167:C171"/>
    <mergeCell ref="B346:B352"/>
    <mergeCell ref="A325:A331"/>
    <mergeCell ref="A374:A382"/>
    <mergeCell ref="B374:B382"/>
    <mergeCell ref="A383:A389"/>
    <mergeCell ref="B383:B389"/>
    <mergeCell ref="A390:A398"/>
    <mergeCell ref="B390:B398"/>
    <mergeCell ref="C285:C288"/>
    <mergeCell ref="C198:C205"/>
    <mergeCell ref="C206:C219"/>
  </mergeCells>
  <pageMargins left="0.23622047244094491" right="0" top="0.94488188976377963" bottom="0.35433070866141736" header="0" footer="0.31496062992125984"/>
  <pageSetup paperSize="9" scale="94" fitToHeight="0" orientation="landscape" r:id="rId1"/>
  <headerFooter alignWithMargins="0"/>
  <rowBreaks count="1" manualBreakCount="1">
    <brk id="205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94"/>
      <c r="D1" s="94"/>
      <c r="E1" s="94"/>
      <c r="F1" s="94"/>
      <c r="G1" s="94"/>
      <c r="H1" s="94"/>
      <c r="I1" s="94"/>
      <c r="J1" s="94"/>
      <c r="K1" s="1"/>
      <c r="L1" s="4" t="s">
        <v>29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95" t="s">
        <v>28</v>
      </c>
      <c r="C2" s="95"/>
      <c r="D2" s="95"/>
      <c r="E2" s="95"/>
      <c r="F2" s="95"/>
      <c r="G2" s="95"/>
      <c r="H2" s="95"/>
      <c r="I2" s="95"/>
      <c r="J2" s="95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18</v>
      </c>
      <c r="B5" s="18" t="s">
        <v>25</v>
      </c>
      <c r="C5" s="18" t="s">
        <v>26</v>
      </c>
      <c r="D5" s="18" t="s">
        <v>22</v>
      </c>
      <c r="E5" s="18" t="s">
        <v>23</v>
      </c>
      <c r="F5" s="18" t="s">
        <v>24</v>
      </c>
      <c r="G5" s="18" t="s">
        <v>27</v>
      </c>
      <c r="H5" s="18" t="s">
        <v>30</v>
      </c>
      <c r="I5" s="18" t="s">
        <v>31</v>
      </c>
      <c r="J5" s="18" t="s">
        <v>16</v>
      </c>
      <c r="K5" s="18" t="s">
        <v>32</v>
      </c>
      <c r="L5" s="19" t="s">
        <v>33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Фин.обеспечение</vt:lpstr>
      <vt:lpstr>15 внебюджет</vt:lpstr>
      <vt:lpstr>Фин.обеспечение!Заголовки_для_печати</vt:lpstr>
      <vt:lpstr>Фин.обеспечение!Область_печати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2022-02-08T07:25:40Z</cp:lastPrinted>
  <dcterms:created xsi:type="dcterms:W3CDTF">2011-03-10T10:26:24Z</dcterms:created>
  <dcterms:modified xsi:type="dcterms:W3CDTF">2022-02-15T09:29:49Z</dcterms:modified>
</cp:coreProperties>
</file>